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in menjava obtočnih črpalk - ponovitev (98) - OP - 36m\OBJAVA (98)\"/>
    </mc:Choice>
  </mc:AlternateContent>
  <xr:revisionPtr revIDLastSave="0" documentId="13_ncr:1_{56D46C1C-EDFA-4FD9-90C2-B734E2E30045}" xr6:coauthVersionLast="47" xr6:coauthVersionMax="47" xr10:uidLastSave="{00000000-0000-0000-0000-000000000000}"/>
  <bookViews>
    <workbookView xWindow="-120" yWindow="-120" windowWidth="29040" windowHeight="15720" activeTab="1" xr2:uid="{67B5DDDD-296B-488E-8EFA-EDA7BB388089}"/>
  </bookViews>
  <sheets>
    <sheet name="Podsklop 1" sheetId="1" r:id="rId1"/>
    <sheet name="Podsklop 2" sheetId="3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4" i="3" l="1"/>
  <c r="H94" i="3" s="1"/>
  <c r="G88" i="3"/>
  <c r="H88" i="3" s="1"/>
  <c r="G69" i="3"/>
  <c r="H69" i="3" s="1"/>
  <c r="G63" i="3"/>
  <c r="H63" i="3" s="1"/>
  <c r="G60" i="3"/>
  <c r="H60" i="3" s="1"/>
  <c r="G55" i="3"/>
  <c r="H55" i="3" s="1"/>
  <c r="G51" i="3"/>
  <c r="H51" i="3" s="1"/>
  <c r="G46" i="3"/>
  <c r="H46" i="3" s="1"/>
  <c r="G47" i="3"/>
  <c r="H47" i="3" s="1"/>
  <c r="G42" i="3"/>
  <c r="H42" i="3" s="1"/>
  <c r="G18" i="1"/>
  <c r="H18" i="1" s="1"/>
  <c r="G25" i="1"/>
  <c r="H25" i="1" s="1"/>
  <c r="G24" i="1"/>
  <c r="H24" i="1" s="1"/>
  <c r="G23" i="1"/>
  <c r="H23" i="1" s="1"/>
  <c r="G112" i="3"/>
  <c r="H112" i="3" s="1"/>
  <c r="G111" i="3"/>
  <c r="H111" i="3" s="1"/>
  <c r="G110" i="3"/>
  <c r="H110" i="3" s="1"/>
  <c r="G109" i="3"/>
  <c r="H109" i="3" s="1"/>
  <c r="G108" i="3"/>
  <c r="H108" i="3" s="1"/>
  <c r="G107" i="3"/>
  <c r="H107" i="3" s="1"/>
  <c r="G106" i="3"/>
  <c r="H106" i="3" s="1"/>
  <c r="G104" i="3"/>
  <c r="H104" i="3" s="1"/>
  <c r="G103" i="3"/>
  <c r="H103" i="3" s="1"/>
  <c r="G102" i="3"/>
  <c r="H102" i="3" s="1"/>
  <c r="G101" i="3"/>
  <c r="H101" i="3" s="1"/>
  <c r="G100" i="3"/>
  <c r="H100" i="3" s="1"/>
  <c r="G99" i="3"/>
  <c r="H99" i="3" s="1"/>
  <c r="G98" i="3"/>
  <c r="H98" i="3" s="1"/>
  <c r="G96" i="3"/>
  <c r="H96" i="3" s="1"/>
  <c r="G95" i="3"/>
  <c r="H95" i="3" s="1"/>
  <c r="G93" i="3"/>
  <c r="H93" i="3" s="1"/>
  <c r="G92" i="3"/>
  <c r="H92" i="3" s="1"/>
  <c r="G91" i="3"/>
  <c r="H91" i="3" s="1"/>
  <c r="G90" i="3"/>
  <c r="H90" i="3" s="1"/>
  <c r="G87" i="3"/>
  <c r="H87" i="3" s="1"/>
  <c r="G86" i="3"/>
  <c r="H86" i="3" s="1"/>
  <c r="G85" i="3"/>
  <c r="H85" i="3" s="1"/>
  <c r="G84" i="3"/>
  <c r="H84" i="3" s="1"/>
  <c r="G83" i="3"/>
  <c r="H83" i="3" s="1"/>
  <c r="G82" i="3"/>
  <c r="H82" i="3" s="1"/>
  <c r="G80" i="3"/>
  <c r="H80" i="3" s="1"/>
  <c r="G79" i="3"/>
  <c r="H79" i="3" s="1"/>
  <c r="G78" i="3"/>
  <c r="H78" i="3" s="1"/>
  <c r="G77" i="3"/>
  <c r="H77" i="3" s="1"/>
  <c r="G76" i="3"/>
  <c r="H76" i="3" s="1"/>
  <c r="G75" i="3"/>
  <c r="H75" i="3" s="1"/>
  <c r="G73" i="3"/>
  <c r="H73" i="3" s="1"/>
  <c r="G72" i="3"/>
  <c r="H72" i="3" s="1"/>
  <c r="G71" i="3"/>
  <c r="H71" i="3" s="1"/>
  <c r="G70" i="3"/>
  <c r="H70" i="3" s="1"/>
  <c r="G68" i="3"/>
  <c r="H68" i="3" s="1"/>
  <c r="G67" i="3"/>
  <c r="H67" i="3" s="1"/>
  <c r="G65" i="3"/>
  <c r="H65" i="3" s="1"/>
  <c r="G64" i="3"/>
  <c r="H64" i="3" s="1"/>
  <c r="G62" i="3"/>
  <c r="H62" i="3" s="1"/>
  <c r="G61" i="3"/>
  <c r="H61" i="3" s="1"/>
  <c r="G59" i="3"/>
  <c r="H59" i="3" s="1"/>
  <c r="G58" i="3"/>
  <c r="H58" i="3" s="1"/>
  <c r="G56" i="3"/>
  <c r="H56" i="3" s="1"/>
  <c r="G54" i="3"/>
  <c r="H54" i="3" s="1"/>
  <c r="G53" i="3"/>
  <c r="H53" i="3" s="1"/>
  <c r="G52" i="3"/>
  <c r="H52" i="3" s="1"/>
  <c r="G50" i="3"/>
  <c r="H50" i="3" s="1"/>
  <c r="G49" i="3"/>
  <c r="H49" i="3" s="1"/>
  <c r="G45" i="3"/>
  <c r="H45" i="3" s="1"/>
  <c r="G44" i="3"/>
  <c r="H44" i="3" s="1"/>
  <c r="G43" i="3"/>
  <c r="H43" i="3" s="1"/>
  <c r="G41" i="3"/>
  <c r="H41" i="3" s="1"/>
  <c r="G40" i="3"/>
  <c r="H40" i="3" s="1"/>
  <c r="G38" i="3"/>
  <c r="H38" i="3" s="1"/>
  <c r="G37" i="3"/>
  <c r="H37" i="3" s="1"/>
  <c r="G36" i="3"/>
  <c r="H36" i="3" s="1"/>
  <c r="G35" i="3"/>
  <c r="H35" i="3" s="1"/>
  <c r="G34" i="3"/>
  <c r="H34" i="3" s="1"/>
  <c r="G33" i="3"/>
  <c r="H33" i="3" s="1"/>
  <c r="G32" i="3"/>
  <c r="H32" i="3" s="1"/>
  <c r="G31" i="3"/>
  <c r="H31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22" i="3"/>
  <c r="H22" i="3" s="1"/>
  <c r="G18" i="3"/>
  <c r="H18" i="3" s="1"/>
  <c r="G17" i="3"/>
  <c r="H17" i="3" s="1"/>
  <c r="G16" i="3"/>
  <c r="H16" i="3" s="1"/>
  <c r="G17" i="1"/>
  <c r="H17" i="1" s="1"/>
  <c r="G19" i="1"/>
  <c r="H19" i="1" s="1"/>
  <c r="G20" i="1"/>
  <c r="H20" i="1" s="1"/>
  <c r="G21" i="1"/>
  <c r="H21" i="1" s="1"/>
  <c r="G22" i="1"/>
  <c r="H22" i="1" s="1"/>
  <c r="G16" i="1"/>
  <c r="H16" i="1" s="1"/>
  <c r="G113" i="3" l="1"/>
  <c r="G27" i="1"/>
  <c r="G115" i="3"/>
  <c r="G26" i="1"/>
  <c r="G19" i="3"/>
  <c r="G114" i="3" l="1"/>
  <c r="G28" i="1"/>
  <c r="G116" i="3" l="1"/>
</calcChain>
</file>

<file path=xl/sharedStrings.xml><?xml version="1.0" encoding="utf-8"?>
<sst xmlns="http://schemas.openxmlformats.org/spreadsheetml/2006/main" count="349" uniqueCount="157">
  <si>
    <t>PONUDNIK:</t>
  </si>
  <si>
    <t xml:space="preserve">Številka ponudbe: </t>
  </si>
  <si>
    <t xml:space="preserve">Datum: </t>
  </si>
  <si>
    <t>ZŠ</t>
  </si>
  <si>
    <t>EM</t>
  </si>
  <si>
    <t>Količina</t>
  </si>
  <si>
    <t>Vrednost brez DDV (EUR)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</si>
  <si>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</si>
  <si>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</si>
  <si>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</si>
  <si>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</si>
  <si>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</si>
  <si>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</si>
  <si>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</si>
  <si>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</si>
  <si>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</si>
  <si>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</si>
  <si>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</si>
  <si>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</si>
  <si>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</si>
  <si>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</si>
  <si>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</si>
  <si>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</si>
  <si>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SKUPAJ VREDNOST BREZ DDV (EUR) - 1 LETNO OBDOBJE</t>
  </si>
  <si>
    <t>ZNESEK DAVKA  (EUR)</t>
  </si>
  <si>
    <t>SKUPAJ VREDNOST  Z DDV (EUR) - 1 LETNO OBDOBJE</t>
  </si>
  <si>
    <t>Žig in podpis ponudnika:</t>
  </si>
  <si>
    <t>Opombe:</t>
  </si>
  <si>
    <t>Opis</t>
  </si>
  <si>
    <t>kpl</t>
  </si>
  <si>
    <t>Cena na EM (EUR)</t>
  </si>
  <si>
    <t>Okvirni sporazum se sklepa za obdobje treh (3) let.</t>
  </si>
  <si>
    <t>Stopnja DDV (%)</t>
  </si>
  <si>
    <t>Podsklop 1: Menjava črpalk</t>
  </si>
  <si>
    <t>Črpalka IMP CV 32-2/60</t>
  </si>
  <si>
    <t>Črpalka IMP CL652</t>
  </si>
  <si>
    <t>Črpalka IMP CL502</t>
  </si>
  <si>
    <t>Navedene so okvirne in predvidene količine za obdobje enega leta. Okvirne letne količine niso obvezujoče in lahko nastanejo večja odstopanja, glede na potrebe naročnika, v obdobju izvajanja sporazuma.</t>
  </si>
  <si>
    <t>Ponudnik mora v stolpec "Cena na EM brez DDV" vpisati ceno v EUR, in sicer zaokroženo na dve (2) decimalni mesti. V kolikor ponudnik cene ne vpiše, se šteje, da je nevpisana cena enaka nič (0,00) EUR in da jo ponudnik ponuja brezplačno.</t>
  </si>
  <si>
    <t xml:space="preserve">Ponudnik mora vpisati stopnja davka na dodano vrednost (DDV). </t>
  </si>
  <si>
    <t>Podsklop 2: Korektivno vzdrževanje črpalk</t>
  </si>
  <si>
    <t>Cena delovne ure serviserja - redni delovni čas</t>
  </si>
  <si>
    <t>ur</t>
  </si>
  <si>
    <t xml:space="preserve">Strošek prihoda serviserja na lokacijo naročnika </t>
  </si>
  <si>
    <t>Popis rezervnih delov potrebnih za servisiranje in obnovo črpalk IMP</t>
  </si>
  <si>
    <t>SKUPAJ</t>
  </si>
  <si>
    <t>prihod</t>
  </si>
  <si>
    <t>drsno tesnilo CV</t>
  </si>
  <si>
    <t>ležaj A</t>
  </si>
  <si>
    <t>ležaj B</t>
  </si>
  <si>
    <t>klinasto tesnilo</t>
  </si>
  <si>
    <t>barvanje</t>
  </si>
  <si>
    <t>tekač</t>
  </si>
  <si>
    <t>ščit ležaja</t>
  </si>
  <si>
    <t>A.</t>
  </si>
  <si>
    <t>B.</t>
  </si>
  <si>
    <t>C.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</si>
  <si>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</si>
  <si>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</si>
  <si>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</si>
  <si>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</si>
  <si>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</si>
  <si>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</si>
  <si>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</si>
  <si>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</si>
  <si>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</si>
  <si>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</si>
  <si>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</si>
  <si>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</si>
  <si>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D.</t>
  </si>
  <si>
    <t>28.</t>
  </si>
  <si>
    <t>29.</t>
  </si>
  <si>
    <t>30.</t>
  </si>
  <si>
    <t>31.</t>
  </si>
  <si>
    <t>Č.</t>
  </si>
  <si>
    <t>32.</t>
  </si>
  <si>
    <t>33.</t>
  </si>
  <si>
    <t>34.</t>
  </si>
  <si>
    <t>35.</t>
  </si>
  <si>
    <t>36.</t>
  </si>
  <si>
    <t>37.</t>
  </si>
  <si>
    <t>E.</t>
  </si>
  <si>
    <t>38.</t>
  </si>
  <si>
    <t>39.</t>
  </si>
  <si>
    <t>40.</t>
  </si>
  <si>
    <t>41.</t>
  </si>
  <si>
    <t>42.</t>
  </si>
  <si>
    <t>43.</t>
  </si>
  <si>
    <t>44.</t>
  </si>
  <si>
    <t>tesnilni komplet</t>
  </si>
  <si>
    <t>ležaj trd</t>
  </si>
  <si>
    <t>rotor</t>
  </si>
  <si>
    <t>prekatna puša</t>
  </si>
  <si>
    <t>Cena delovne ure serviserja - izven rednega delovnega časa</t>
  </si>
  <si>
    <t>45.</t>
  </si>
  <si>
    <t>F.</t>
  </si>
  <si>
    <t>46.</t>
  </si>
  <si>
    <t>47.</t>
  </si>
  <si>
    <t>48.</t>
  </si>
  <si>
    <t>49.</t>
  </si>
  <si>
    <t>50.</t>
  </si>
  <si>
    <t>51.</t>
  </si>
  <si>
    <t>52.</t>
  </si>
  <si>
    <t>53.</t>
  </si>
  <si>
    <t>G.</t>
  </si>
  <si>
    <t>Črpalka Grundfoss CR 8</t>
  </si>
  <si>
    <t>54.</t>
  </si>
  <si>
    <t>55.</t>
  </si>
  <si>
    <t>56.</t>
  </si>
  <si>
    <t>57.</t>
  </si>
  <si>
    <t>58.</t>
  </si>
  <si>
    <t>59.</t>
  </si>
  <si>
    <t>60.</t>
  </si>
  <si>
    <t>61.</t>
  </si>
  <si>
    <t>komora z ležajem</t>
  </si>
  <si>
    <t>H.</t>
  </si>
  <si>
    <t>Črpalka Grundfoss CR 10</t>
  </si>
  <si>
    <t>62.</t>
  </si>
  <si>
    <t>63.</t>
  </si>
  <si>
    <t>64.</t>
  </si>
  <si>
    <t>65.</t>
  </si>
  <si>
    <t>I.</t>
  </si>
  <si>
    <t>66.</t>
  </si>
  <si>
    <t>67.</t>
  </si>
  <si>
    <t>68.</t>
  </si>
  <si>
    <t>69.</t>
  </si>
  <si>
    <t>70.</t>
  </si>
  <si>
    <t>71.</t>
  </si>
  <si>
    <t>72.</t>
  </si>
  <si>
    <t>73.</t>
  </si>
  <si>
    <t>J.</t>
  </si>
  <si>
    <t>74.</t>
  </si>
  <si>
    <t>75.</t>
  </si>
  <si>
    <t>76.</t>
  </si>
  <si>
    <t>77.</t>
  </si>
  <si>
    <t>78.</t>
  </si>
  <si>
    <t>79.</t>
  </si>
  <si>
    <t>80.</t>
  </si>
  <si>
    <t>81.</t>
  </si>
  <si>
    <t>Črpalka Grundfoss 80-120 F</t>
  </si>
  <si>
    <t>82.</t>
  </si>
  <si>
    <t>83.</t>
  </si>
  <si>
    <t>84.</t>
  </si>
  <si>
    <t>Črpalka Grundfoss UPS 40-120 F</t>
  </si>
  <si>
    <t>Črpalka Grundfoss UPS 80-120 F</t>
  </si>
  <si>
    <t>PREDRAČUN</t>
  </si>
  <si>
    <t xml:space="preserve">PREDRAČUN </t>
  </si>
  <si>
    <t>Črpalka IMP basic 50-120 F</t>
  </si>
  <si>
    <t>Črpalka IMP GHN 402 A-R</t>
  </si>
  <si>
    <t>Črpalka IMP GHN 652 A-R DUO</t>
  </si>
  <si>
    <t>Črpalka IMP GHN 802 A-R</t>
  </si>
  <si>
    <t xml:space="preserve">drsno tesnilo </t>
  </si>
  <si>
    <t>el. navitje</t>
  </si>
  <si>
    <t>Črpalka IMP GHN 400 A-R</t>
  </si>
  <si>
    <t>drsno tesnilo</t>
  </si>
  <si>
    <t>el navitje</t>
  </si>
  <si>
    <t>Črpalka Grundfoss 40-120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</si>
</sst>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FFFFFF"/>
      <name val="Arial"/>
      <family val="2"/>
      <charset val="238"/>
    </font>
    <font>
      <b/>
      <sz val="14"/>
      <color rgb="FFFFFFFF"/>
      <name val="Arial"/>
      <family val="2"/>
      <charset val="238"/>
    </font>
    <font>
      <sz val="11"/>
      <color rgb="FFFFFFFF"/>
      <name val="Arial"/>
      <family val="2"/>
      <charset val="238"/>
    </font>
    <font>
      <b/>
      <sz val="12"/>
      <color rgb="FFFFFFFF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7" fillId="0" borderId="0"/>
    <xf numFmtId="0" fontId="21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1" xfId="0" applyFont="1" applyBorder="1" applyProtection="1">
      <protection locked="0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4" fontId="1" fillId="3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protection locked="0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3" fillId="4" borderId="0" xfId="0" applyFont="1" applyFill="1"/>
    <xf numFmtId="0" fontId="24" fillId="4" borderId="0" xfId="0" applyFont="1" applyFill="1"/>
    <xf numFmtId="0" fontId="25" fillId="4" borderId="0" xfId="0" applyFont="1" applyFill="1"/>
    <xf numFmtId="0" fontId="26" fillId="4" borderId="0" xfId="0" applyFont="1" applyFill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49" fontId="10" fillId="0" borderId="0" xfId="0" applyNumberFormat="1" applyFont="1" applyAlignment="1">
      <alignment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7" fillId="0" borderId="0" xfId="0" applyFont="1"/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8" fillId="0" borderId="7" xfId="0" applyFont="1" applyBorder="1" applyAlignment="1">
      <alignment vertical="center" wrapText="1" readingOrder="1"/>
    </xf>
    <xf numFmtId="0" fontId="1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vertical="center"/>
    </xf>
    <xf numFmtId="0" fontId="1" fillId="0" borderId="3" xfId="1" applyFont="1" applyBorder="1" applyAlignment="1">
      <alignment vertical="center" wrapText="1"/>
    </xf>
    <xf numFmtId="49" fontId="1" fillId="0" borderId="3" xfId="1" applyNumberFormat="1" applyFont="1" applyBorder="1" applyAlignment="1">
      <alignment vertical="center" wrapText="1"/>
    </xf>
    <xf numFmtId="49" fontId="2" fillId="0" borderId="3" xfId="1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9" fillId="5" borderId="2" xfId="0" applyFont="1" applyFill="1" applyBorder="1" applyAlignment="1">
      <alignment horizontal="left" vertical="center" indent="5"/>
    </xf>
    <xf numFmtId="4" fontId="3" fillId="5" borderId="3" xfId="0" applyNumberFormat="1" applyFont="1" applyFill="1" applyBorder="1" applyAlignment="1">
      <alignment horizontal="right" vertical="center" indent="2"/>
    </xf>
    <xf numFmtId="0" fontId="20" fillId="5" borderId="2" xfId="0" applyFont="1" applyFill="1" applyBorder="1" applyAlignment="1">
      <alignment horizontal="left" vertical="center" indent="5"/>
    </xf>
    <xf numFmtId="0" fontId="12" fillId="0" borderId="0" xfId="0" applyFont="1" applyAlignment="1">
      <alignment wrapText="1"/>
    </xf>
    <xf numFmtId="0" fontId="9" fillId="0" borderId="1" xfId="0" applyFont="1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9" fillId="0" borderId="0" xfId="0" applyFont="1" applyAlignment="1">
      <alignment vertical="center"/>
    </xf>
    <xf numFmtId="0" fontId="19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 readingOrder="1"/>
    </xf>
    <xf numFmtId="4" fontId="2" fillId="0" borderId="3" xfId="0" applyNumberFormat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3" fillId="5" borderId="4" xfId="0" applyFont="1" applyFill="1" applyBorder="1" applyAlignment="1">
      <alignment horizontal="left" vertical="center" wrapText="1" indent="5"/>
    </xf>
    <xf numFmtId="0" fontId="19" fillId="5" borderId="2" xfId="0" applyFont="1" applyFill="1" applyBorder="1" applyAlignment="1">
      <alignment horizontal="left" vertical="center" wrapText="1" indent="5"/>
    </xf>
    <xf numFmtId="0" fontId="19" fillId="5" borderId="2" xfId="0" applyFont="1" applyFill="1" applyBorder="1" applyAlignment="1">
      <alignment horizontal="left" vertical="center" indent="5"/>
    </xf>
    <xf numFmtId="0" fontId="3" fillId="5" borderId="4" xfId="0" applyFont="1" applyFill="1" applyBorder="1" applyAlignment="1">
      <alignment horizontal="left" vertical="center" indent="5"/>
    </xf>
    <xf numFmtId="0" fontId="13" fillId="5" borderId="4" xfId="0" applyFont="1" applyFill="1" applyBorder="1" applyAlignment="1">
      <alignment horizontal="left" vertical="center" wrapText="1" indent="5"/>
    </xf>
    <xf numFmtId="0" fontId="20" fillId="5" borderId="2" xfId="0" applyFont="1" applyFill="1" applyBorder="1" applyAlignment="1">
      <alignment horizontal="left" vertical="center" indent="5"/>
    </xf>
    <xf numFmtId="0" fontId="3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3" fillId="2" borderId="4" xfId="0" applyFont="1" applyFill="1" applyBorder="1" applyAlignment="1">
      <alignment horizontal="left" vertical="center" indent="5"/>
    </xf>
    <xf numFmtId="0" fontId="3" fillId="2" borderId="2" xfId="0" applyFont="1" applyFill="1" applyBorder="1" applyAlignment="1">
      <alignment horizontal="left" vertical="center" indent="5"/>
    </xf>
    <xf numFmtId="0" fontId="3" fillId="2" borderId="5" xfId="0" applyFont="1" applyFill="1" applyBorder="1" applyAlignment="1">
      <alignment horizontal="left" vertical="center" indent="5"/>
    </xf>
    <xf numFmtId="0" fontId="3" fillId="2" borderId="9" xfId="0" applyFont="1" applyFill="1" applyBorder="1" applyAlignment="1">
      <alignment horizontal="left" vertical="center" wrapText="1" indent="1"/>
    </xf>
    <xf numFmtId="0" fontId="0" fillId="0" borderId="10" xfId="0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6" fillId="0" borderId="0" xfId="0" applyFont="1" applyAlignment="1">
      <alignment horizontal="center"/>
    </xf>
  </cellXfs>
  <cellStyles count="3">
    <cellStyle name="Navadno" xfId="0" builtinId="0"/>
    <cellStyle name="Navadno 2" xfId="1" xr:uid="{5ED3B076-5869-453B-90CD-CA32F6F8A112}"/>
    <cellStyle name="Normal_popis imp nova" xfId="2" xr:uid="{5CCFF30F-E6BD-4CCB-9FA8-4FF650E1446B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3022-2B7B-4511-8EDD-AA033486DC82}">
  <sheetPr>
    <pageSetUpPr fitToPage="1"/>
  </sheetPr>
  <dimension ref="A2:I42"/>
  <sheetViews>
    <sheetView view="pageLayout" topLeftCell="A16" zoomScaleNormal="100" workbookViewId="0">
      <selection activeCell="H19" sqref="H19"/>
    </sheetView>
  </sheetViews>
  <sheetFormatPr defaultRowHeight="14.25" x14ac:dyDescent="0.2"/>
  <cols>
    <col min="1" max="1" width="5.5703125" style="9" customWidth="1"/>
    <col min="2" max="2" width="45" style="8" customWidth="1"/>
    <col min="3" max="3" width="6.28515625" style="5" customWidth="1"/>
    <col min="4" max="4" width="11.140625" style="10" customWidth="1"/>
    <col min="5" max="5" width="18" style="7" customWidth="1"/>
    <col min="6" max="6" width="10.28515625" style="7" customWidth="1"/>
    <col min="7" max="7" width="22.28515625" style="5" customWidth="1"/>
    <col min="8" max="8" width="8.140625" style="19" customWidth="1"/>
    <col min="9" max="16384" width="9.140625" style="5"/>
  </cols>
  <sheetData>
    <row r="2" spans="1:9" s="3" customFormat="1" ht="12.75" x14ac:dyDescent="0.2">
      <c r="A2" s="9"/>
      <c r="B2" s="21" t="s">
        <v>0</v>
      </c>
      <c r="C2" s="22"/>
      <c r="D2" s="23"/>
      <c r="E2" s="24"/>
      <c r="F2" s="24"/>
      <c r="H2" s="17"/>
      <c r="I2" s="2"/>
    </row>
    <row r="3" spans="1:9" s="3" customFormat="1" ht="18.75" customHeight="1" x14ac:dyDescent="0.2">
      <c r="A3" s="9"/>
      <c r="B3" s="11"/>
      <c r="C3" s="12"/>
      <c r="D3" s="23"/>
      <c r="E3" s="25"/>
      <c r="F3" s="25"/>
      <c r="G3" s="26"/>
      <c r="H3" s="17"/>
      <c r="I3" s="2"/>
    </row>
    <row r="4" spans="1:9" s="3" customFormat="1" ht="18.75" customHeight="1" x14ac:dyDescent="0.2">
      <c r="A4" s="9"/>
      <c r="B4" s="11"/>
      <c r="C4" s="12"/>
      <c r="D4" s="23"/>
      <c r="E4" s="27"/>
      <c r="F4" s="27"/>
      <c r="G4" s="28"/>
      <c r="H4" s="17"/>
      <c r="I4" s="2"/>
    </row>
    <row r="5" spans="1:9" s="3" customFormat="1" ht="23.25" customHeight="1" x14ac:dyDescent="0.2">
      <c r="A5" s="9"/>
      <c r="B5" s="11"/>
      <c r="C5" s="12"/>
      <c r="D5" s="23"/>
      <c r="E5" s="25"/>
      <c r="F5" s="25"/>
      <c r="G5" s="26"/>
      <c r="H5" s="17"/>
      <c r="I5" s="2"/>
    </row>
    <row r="6" spans="1:9" s="3" customFormat="1" ht="23.25" customHeight="1" x14ac:dyDescent="0.2">
      <c r="A6" s="9"/>
      <c r="B6" s="29"/>
      <c r="D6" s="23"/>
      <c r="E6" s="25"/>
      <c r="F6" s="25"/>
      <c r="G6" s="26"/>
      <c r="H6" s="17"/>
      <c r="I6" s="2"/>
    </row>
    <row r="7" spans="1:9" s="3" customFormat="1" ht="18.75" customHeight="1" x14ac:dyDescent="0.2">
      <c r="A7" s="9"/>
      <c r="B7" s="11" t="s">
        <v>1</v>
      </c>
      <c r="D7" s="23"/>
      <c r="E7" s="25"/>
      <c r="F7" s="25"/>
      <c r="G7" s="26"/>
      <c r="H7" s="17"/>
      <c r="I7" s="2"/>
    </row>
    <row r="8" spans="1:9" s="3" customFormat="1" ht="24.75" customHeight="1" x14ac:dyDescent="0.2">
      <c r="A8" s="9"/>
      <c r="B8" s="13" t="s">
        <v>2</v>
      </c>
      <c r="C8" s="22"/>
      <c r="D8" s="23"/>
      <c r="E8" s="24"/>
      <c r="F8" s="24"/>
      <c r="H8" s="17"/>
      <c r="I8" s="2"/>
    </row>
    <row r="9" spans="1:9" s="3" customFormat="1" ht="17.25" customHeight="1" x14ac:dyDescent="0.2">
      <c r="A9" s="9"/>
      <c r="B9" s="30"/>
      <c r="C9" s="22"/>
      <c r="D9" s="23"/>
      <c r="E9" s="24"/>
      <c r="F9" s="24"/>
      <c r="H9" s="17"/>
      <c r="I9" s="2"/>
    </row>
    <row r="10" spans="1:9" s="3" customFormat="1" ht="17.25" customHeight="1" x14ac:dyDescent="0.2">
      <c r="A10" s="9"/>
      <c r="B10" s="30"/>
      <c r="C10" s="22"/>
      <c r="D10" s="23"/>
      <c r="E10" s="24"/>
      <c r="F10" s="24"/>
      <c r="H10" s="17"/>
      <c r="I10" s="2"/>
    </row>
    <row r="11" spans="1:9" s="1" customFormat="1" ht="26.25" customHeight="1" x14ac:dyDescent="0.25">
      <c r="A11" s="72" t="s">
        <v>146</v>
      </c>
      <c r="B11" s="73"/>
      <c r="C11" s="73"/>
      <c r="D11" s="73"/>
      <c r="E11" s="73"/>
      <c r="F11" s="73"/>
      <c r="G11" s="73"/>
      <c r="H11" s="17"/>
      <c r="I11" s="2"/>
    </row>
    <row r="12" spans="1:9" ht="33.75" customHeight="1" x14ac:dyDescent="0.3">
      <c r="A12" s="74" t="s">
        <v>33</v>
      </c>
      <c r="B12" s="75"/>
      <c r="C12" s="75"/>
      <c r="D12" s="75"/>
      <c r="E12" s="75"/>
      <c r="F12" s="75"/>
      <c r="G12" s="75"/>
      <c r="H12" s="18"/>
      <c r="I12" s="4"/>
    </row>
    <row r="13" spans="1:9" ht="16.5" customHeight="1" x14ac:dyDescent="0.25">
      <c r="A13" s="31"/>
      <c r="B13" s="32"/>
      <c r="C13" s="32"/>
      <c r="D13" s="33"/>
      <c r="E13" s="32"/>
      <c r="F13" s="32"/>
      <c r="G13" s="32"/>
      <c r="H13" s="18"/>
      <c r="I13" s="4"/>
    </row>
    <row r="14" spans="1:9" ht="18.75" x14ac:dyDescent="0.3">
      <c r="B14" s="34"/>
      <c r="C14" s="35"/>
      <c r="D14" s="36"/>
      <c r="E14" s="37"/>
      <c r="F14" s="37"/>
      <c r="G14" s="38"/>
      <c r="H14" s="18"/>
      <c r="I14" s="4"/>
    </row>
    <row r="15" spans="1:9" ht="51.75" customHeight="1" x14ac:dyDescent="0.2">
      <c r="A15" s="39" t="s">
        <v>3</v>
      </c>
      <c r="B15" s="39" t="s">
        <v>28</v>
      </c>
      <c r="C15" s="40" t="s">
        <v>4</v>
      </c>
      <c r="D15" s="40" t="s">
        <v>5</v>
      </c>
      <c r="E15" s="39" t="s">
        <v>30</v>
      </c>
      <c r="F15" s="39" t="s">
        <v>32</v>
      </c>
      <c r="G15" s="39" t="s">
        <v>6</v>
      </c>
    </row>
    <row r="16" spans="1:9" ht="28.35" customHeight="1" x14ac:dyDescent="0.2">
      <c r="A16" s="41" t="s">
        <v>7</v>
      </c>
      <c r="B16" s="42" t="s">
        <v>34</v>
      </c>
      <c r="C16" s="43" t="s">
        <v>29</v>
      </c>
      <c r="D16" s="44">
        <v>3</v>
      </c>
      <c r="E16" s="14">
        <v>0</v>
      </c>
      <c r="F16" s="14"/>
      <c r="G16" s="45">
        <f t="shared" ref="G16:G25" si="0">D16*E16</f>
        <v>0</v>
      </c>
      <c r="H16" s="19">
        <f>G16*F16/100</f>
        <v>0</v>
      </c>
    </row>
    <row r="17" spans="1:8" ht="28.35" customHeight="1" x14ac:dyDescent="0.2">
      <c r="A17" s="41" t="s">
        <v>9</v>
      </c>
      <c r="B17" s="46" t="s">
        <v>147</v>
      </c>
      <c r="C17" s="43" t="s">
        <v>29</v>
      </c>
      <c r="D17" s="44">
        <v>3</v>
      </c>
      <c r="E17" s="14">
        <v>0</v>
      </c>
      <c r="F17" s="14"/>
      <c r="G17" s="45">
        <f t="shared" si="0"/>
        <v>0</v>
      </c>
      <c r="H17" s="19">
        <f t="shared" ref="H17:H24" si="1">G17*F17/100</f>
        <v>0</v>
      </c>
    </row>
    <row r="18" spans="1:8" ht="28.35" customHeight="1" x14ac:dyDescent="0.2">
      <c r="A18" s="41" t="s">
        <v>10</v>
      </c>
      <c r="B18" s="46" t="s">
        <v>148</v>
      </c>
      <c r="C18" s="43" t="s">
        <v>29</v>
      </c>
      <c r="D18" s="44">
        <v>3</v>
      </c>
      <c r="E18" s="14">
        <v>0</v>
      </c>
      <c r="F18" s="14"/>
      <c r="G18" s="45">
        <f t="shared" ref="G18" si="2">D18*E18</f>
        <v>0</v>
      </c>
      <c r="H18" s="19">
        <f t="shared" ref="H18" si="3">G18*F18/100</f>
        <v>0</v>
      </c>
    </row>
    <row r="19" spans="1:8" ht="28.35" customHeight="1" x14ac:dyDescent="0.2">
      <c r="A19" s="41" t="s">
        <v>11</v>
      </c>
      <c r="B19" s="47" t="s">
        <v>36</v>
      </c>
      <c r="C19" s="43" t="s">
        <v>29</v>
      </c>
      <c r="D19" s="44">
        <v>3</v>
      </c>
      <c r="E19" s="14">
        <v>0</v>
      </c>
      <c r="F19" s="14"/>
      <c r="G19" s="45">
        <f t="shared" si="0"/>
        <v>0</v>
      </c>
      <c r="H19" s="19">
        <f t="shared" si="1"/>
        <v>0</v>
      </c>
    </row>
    <row r="20" spans="1:8" ht="28.35" customHeight="1" x14ac:dyDescent="0.2">
      <c r="A20" s="41" t="s">
        <v>12</v>
      </c>
      <c r="B20" s="46" t="s">
        <v>35</v>
      </c>
      <c r="C20" s="43" t="s">
        <v>29</v>
      </c>
      <c r="D20" s="44">
        <v>3</v>
      </c>
      <c r="E20" s="14">
        <v>0</v>
      </c>
      <c r="F20" s="14"/>
      <c r="G20" s="45">
        <f t="shared" si="0"/>
        <v>0</v>
      </c>
      <c r="H20" s="19">
        <f t="shared" si="1"/>
        <v>0</v>
      </c>
    </row>
    <row r="21" spans="1:8" ht="28.35" customHeight="1" x14ac:dyDescent="0.2">
      <c r="A21" s="41" t="s">
        <v>13</v>
      </c>
      <c r="B21" s="46" t="s">
        <v>149</v>
      </c>
      <c r="C21" s="43" t="s">
        <v>29</v>
      </c>
      <c r="D21" s="44">
        <v>3</v>
      </c>
      <c r="E21" s="14">
        <v>0</v>
      </c>
      <c r="F21" s="14"/>
      <c r="G21" s="45">
        <f t="shared" si="0"/>
        <v>0</v>
      </c>
      <c r="H21" s="19">
        <f t="shared" si="1"/>
        <v>0</v>
      </c>
    </row>
    <row r="22" spans="1:8" ht="28.35" customHeight="1" x14ac:dyDescent="0.2">
      <c r="A22" s="41" t="s">
        <v>14</v>
      </c>
      <c r="B22" s="47" t="s">
        <v>150</v>
      </c>
      <c r="C22" s="43" t="s">
        <v>29</v>
      </c>
      <c r="D22" s="44">
        <v>3</v>
      </c>
      <c r="E22" s="14">
        <v>0</v>
      </c>
      <c r="F22" s="14"/>
      <c r="G22" s="45">
        <f t="shared" si="0"/>
        <v>0</v>
      </c>
      <c r="H22" s="19">
        <f t="shared" si="1"/>
        <v>0</v>
      </c>
    </row>
    <row r="23" spans="1:8" ht="28.35" customHeight="1" x14ac:dyDescent="0.2">
      <c r="A23" s="41" t="s">
        <v>15</v>
      </c>
      <c r="B23" s="48" t="s">
        <v>143</v>
      </c>
      <c r="C23" s="49" t="s">
        <v>29</v>
      </c>
      <c r="D23" s="44">
        <v>3</v>
      </c>
      <c r="E23" s="14">
        <v>0</v>
      </c>
      <c r="F23" s="14"/>
      <c r="G23" s="45">
        <f t="shared" si="0"/>
        <v>0</v>
      </c>
      <c r="H23" s="19">
        <f t="shared" si="1"/>
        <v>0</v>
      </c>
    </row>
    <row r="24" spans="1:8" ht="28.35" customHeight="1" x14ac:dyDescent="0.2">
      <c r="A24" s="41" t="s">
        <v>16</v>
      </c>
      <c r="B24" s="48" t="s">
        <v>144</v>
      </c>
      <c r="C24" s="49" t="s">
        <v>29</v>
      </c>
      <c r="D24" s="44">
        <v>3</v>
      </c>
      <c r="E24" s="14">
        <v>0</v>
      </c>
      <c r="F24" s="14"/>
      <c r="G24" s="45">
        <f t="shared" si="0"/>
        <v>0</v>
      </c>
      <c r="H24" s="19">
        <f t="shared" si="1"/>
        <v>0</v>
      </c>
    </row>
    <row r="25" spans="1:8" ht="28.35" customHeight="1" x14ac:dyDescent="0.2">
      <c r="A25" s="41" t="s">
        <v>17</v>
      </c>
      <c r="B25" s="48" t="s">
        <v>116</v>
      </c>
      <c r="C25" s="49" t="s">
        <v>29</v>
      </c>
      <c r="D25" s="44">
        <v>2</v>
      </c>
      <c r="E25" s="14">
        <v>0</v>
      </c>
      <c r="F25" s="14"/>
      <c r="G25" s="45">
        <f t="shared" si="0"/>
        <v>0</v>
      </c>
      <c r="H25" s="19">
        <f t="shared" ref="H25" si="4">G25*F25/100</f>
        <v>0</v>
      </c>
    </row>
    <row r="26" spans="1:8" s="6" customFormat="1" ht="27.75" customHeight="1" x14ac:dyDescent="0.25">
      <c r="A26" s="50"/>
      <c r="B26" s="76" t="s">
        <v>23</v>
      </c>
      <c r="C26" s="77"/>
      <c r="D26" s="77"/>
      <c r="E26" s="78"/>
      <c r="F26" s="51"/>
      <c r="G26" s="52">
        <f>SUM(G16:G25)</f>
        <v>0</v>
      </c>
      <c r="H26" s="20"/>
    </row>
    <row r="27" spans="1:8" s="6" customFormat="1" ht="24" customHeight="1" x14ac:dyDescent="0.25">
      <c r="A27" s="50"/>
      <c r="B27" s="79" t="s">
        <v>24</v>
      </c>
      <c r="C27" s="78"/>
      <c r="D27" s="78"/>
      <c r="E27" s="78"/>
      <c r="F27" s="51"/>
      <c r="G27" s="52">
        <f>SUM(H16:H25)</f>
        <v>0</v>
      </c>
      <c r="H27" s="20"/>
    </row>
    <row r="28" spans="1:8" s="6" customFormat="1" ht="24" customHeight="1" x14ac:dyDescent="0.25">
      <c r="A28" s="50"/>
      <c r="B28" s="80" t="s">
        <v>25</v>
      </c>
      <c r="C28" s="81"/>
      <c r="D28" s="81"/>
      <c r="E28" s="81"/>
      <c r="F28" s="53"/>
      <c r="G28" s="52">
        <f>G26+G27</f>
        <v>0</v>
      </c>
      <c r="H28" s="20"/>
    </row>
    <row r="31" spans="1:8" x14ac:dyDescent="0.2">
      <c r="G31" s="5" t="s">
        <v>26</v>
      </c>
    </row>
    <row r="33" spans="2:7" x14ac:dyDescent="0.2">
      <c r="B33" s="54"/>
      <c r="G33" s="15"/>
    </row>
    <row r="34" spans="2:7" ht="22.5" customHeight="1" x14ac:dyDescent="0.2">
      <c r="B34" s="54"/>
    </row>
    <row r="35" spans="2:7" ht="21.75" customHeight="1" x14ac:dyDescent="0.2">
      <c r="B35" s="54" t="s">
        <v>27</v>
      </c>
    </row>
    <row r="36" spans="2:7" ht="45" customHeight="1" x14ac:dyDescent="0.2">
      <c r="B36" s="68" t="s">
        <v>38</v>
      </c>
      <c r="C36" s="69"/>
      <c r="D36" s="69"/>
      <c r="E36" s="69"/>
      <c r="F36" s="70"/>
    </row>
    <row r="37" spans="2:7" ht="21.75" customHeight="1" x14ac:dyDescent="0.2">
      <c r="B37" s="68" t="s">
        <v>39</v>
      </c>
      <c r="C37" s="69"/>
      <c r="D37" s="69"/>
      <c r="E37" s="69"/>
    </row>
    <row r="38" spans="2:7" ht="17.25" customHeight="1" x14ac:dyDescent="0.25">
      <c r="B38" s="56"/>
      <c r="C38" s="57"/>
      <c r="D38" s="57"/>
      <c r="E38" s="57"/>
    </row>
    <row r="39" spans="2:7" ht="29.25" customHeight="1" x14ac:dyDescent="0.2">
      <c r="B39" s="68" t="s">
        <v>37</v>
      </c>
      <c r="C39" s="71"/>
      <c r="D39" s="71"/>
      <c r="E39" s="71"/>
      <c r="F39" s="70"/>
      <c r="G39" s="3"/>
    </row>
    <row r="40" spans="2:7" ht="16.5" customHeight="1" x14ac:dyDescent="0.2">
      <c r="B40" s="23" t="s">
        <v>31</v>
      </c>
      <c r="C40" s="58"/>
      <c r="D40" s="58"/>
      <c r="E40" s="58"/>
      <c r="F40" s="58"/>
      <c r="G40" s="3"/>
    </row>
    <row r="41" spans="2:7" ht="16.5" customHeight="1" x14ac:dyDescent="0.2">
      <c r="B41" s="3"/>
      <c r="C41" s="59"/>
      <c r="D41" s="59"/>
      <c r="E41" s="59"/>
      <c r="F41" s="59"/>
      <c r="G41" s="3"/>
    </row>
    <row r="42" spans="2:7" ht="36.75" customHeight="1" x14ac:dyDescent="0.2"/>
  </sheetData>
  <sheetProtection algorithmName="SHA-512" hashValue="QuVEtuMv6Qc5xN0nHXAaZEbx2eMHbNT3Y+L5VFtdvif0xK9xWEiyjabCKEQAi3KFVs/UCtVwJsNn6RxAZA1DTw==" saltValue="XV0Grp7nEkDo4W1BNXrzeQ==" spinCount="100000" sheet="1" objects="1" scenarios="1"/>
  <mergeCells count="8">
    <mergeCell ref="B37:E37"/>
    <mergeCell ref="B36:F36"/>
    <mergeCell ref="B39:F39"/>
    <mergeCell ref="A11:G11"/>
    <mergeCell ref="A12:G12"/>
    <mergeCell ref="B26:E26"/>
    <mergeCell ref="B27:E27"/>
    <mergeCell ref="B28:E28"/>
  </mergeCells>
  <phoneticPr fontId="16" type="noConversion"/>
  <pageMargins left="0.7" right="0.7" top="0.75" bottom="0.75" header="0.3" footer="0.3"/>
  <pageSetup paperSize="9" scale="69" fitToHeight="0" orientation="portrait" verticalDpi="1200" r:id="rId1"/>
  <headerFooter>
    <oddHeader>&amp;R&amp;"Arial,Krepko"OBR-2</oddHeader>
    <oddFooter xml:space="preserve">&amp;LUKC Maribor&amp;RVzdrževanje in menjava obtočnih črpalk - ponovitev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05D0B-150A-496D-90E2-DD2252386FE9}">
  <sheetPr>
    <pageSetUpPr fitToPage="1"/>
  </sheetPr>
  <dimension ref="A2:I129"/>
  <sheetViews>
    <sheetView tabSelected="1" view="pageLayout" topLeftCell="A104" zoomScaleNormal="100" workbookViewId="0">
      <selection activeCell="E23" sqref="E23"/>
    </sheetView>
  </sheetViews>
  <sheetFormatPr defaultRowHeight="14.25" x14ac:dyDescent="0.2"/>
  <cols>
    <col min="1" max="1" width="5.5703125" style="9" customWidth="1"/>
    <col min="2" max="2" width="45" style="8" customWidth="1"/>
    <col min="3" max="3" width="6.28515625" style="5" customWidth="1"/>
    <col min="4" max="4" width="11.140625" style="10" customWidth="1"/>
    <col min="5" max="5" width="18" style="7" customWidth="1"/>
    <col min="6" max="6" width="10.28515625" style="7" customWidth="1"/>
    <col min="7" max="7" width="22.28515625" style="5" customWidth="1"/>
    <col min="8" max="8" width="8.140625" style="19" customWidth="1"/>
    <col min="9" max="16384" width="9.140625" style="5"/>
  </cols>
  <sheetData>
    <row r="2" spans="1:9" s="3" customFormat="1" ht="12.75" x14ac:dyDescent="0.2">
      <c r="A2" s="9"/>
      <c r="B2" s="21" t="s">
        <v>0</v>
      </c>
      <c r="C2" s="22"/>
      <c r="D2" s="23"/>
      <c r="E2" s="24"/>
      <c r="F2" s="24"/>
      <c r="H2" s="17"/>
      <c r="I2" s="2"/>
    </row>
    <row r="3" spans="1:9" s="3" customFormat="1" ht="18.75" customHeight="1" x14ac:dyDescent="0.2">
      <c r="A3" s="9"/>
      <c r="B3" s="11"/>
      <c r="C3" s="12"/>
      <c r="D3" s="23"/>
      <c r="E3" s="25"/>
      <c r="F3" s="25"/>
      <c r="G3" s="26"/>
      <c r="H3" s="17"/>
      <c r="I3" s="2"/>
    </row>
    <row r="4" spans="1:9" s="3" customFormat="1" ht="18.75" customHeight="1" x14ac:dyDescent="0.2">
      <c r="A4" s="9"/>
      <c r="B4" s="11"/>
      <c r="C4" s="12"/>
      <c r="D4" s="23"/>
      <c r="E4" s="27"/>
      <c r="F4" s="27"/>
      <c r="G4" s="28"/>
      <c r="H4" s="17"/>
      <c r="I4" s="2"/>
    </row>
    <row r="5" spans="1:9" s="3" customFormat="1" ht="23.25" customHeight="1" x14ac:dyDescent="0.2">
      <c r="A5" s="9"/>
      <c r="B5" s="11"/>
      <c r="C5" s="12"/>
      <c r="D5" s="23"/>
      <c r="E5" s="25"/>
      <c r="F5" s="25"/>
      <c r="G5" s="26"/>
      <c r="H5" s="17"/>
      <c r="I5" s="2"/>
    </row>
    <row r="6" spans="1:9" s="3" customFormat="1" ht="23.25" customHeight="1" x14ac:dyDescent="0.2">
      <c r="A6" s="9"/>
      <c r="B6" s="29"/>
      <c r="D6" s="23"/>
      <c r="E6" s="25"/>
      <c r="F6" s="25"/>
      <c r="G6" s="26"/>
      <c r="H6" s="17"/>
      <c r="I6" s="2"/>
    </row>
    <row r="7" spans="1:9" s="3" customFormat="1" ht="18.75" customHeight="1" x14ac:dyDescent="0.2">
      <c r="A7" s="9"/>
      <c r="B7" s="11" t="s">
        <v>1</v>
      </c>
      <c r="D7" s="23"/>
      <c r="E7" s="25"/>
      <c r="F7" s="25"/>
      <c r="G7" s="26"/>
      <c r="H7" s="17"/>
      <c r="I7" s="2"/>
    </row>
    <row r="8" spans="1:9" s="3" customFormat="1" ht="24.75" customHeight="1" x14ac:dyDescent="0.2">
      <c r="A8" s="9"/>
      <c r="B8" s="13" t="s">
        <v>2</v>
      </c>
      <c r="C8" s="22"/>
      <c r="D8" s="23"/>
      <c r="E8" s="24"/>
      <c r="F8" s="24"/>
      <c r="H8" s="17"/>
      <c r="I8" s="2"/>
    </row>
    <row r="9" spans="1:9" s="3" customFormat="1" ht="17.25" customHeight="1" x14ac:dyDescent="0.2">
      <c r="A9" s="9"/>
      <c r="B9" s="30"/>
      <c r="C9" s="22"/>
      <c r="D9" s="23"/>
      <c r="E9" s="24"/>
      <c r="F9" s="24"/>
      <c r="H9" s="17"/>
      <c r="I9" s="2"/>
    </row>
    <row r="10" spans="1:9" s="3" customFormat="1" ht="17.25" customHeight="1" x14ac:dyDescent="0.2">
      <c r="A10" s="9"/>
      <c r="B10" s="30"/>
      <c r="C10" s="22"/>
      <c r="D10" s="23"/>
      <c r="E10" s="24"/>
      <c r="F10" s="24"/>
      <c r="H10" s="17"/>
      <c r="I10" s="2"/>
    </row>
    <row r="11" spans="1:9" s="1" customFormat="1" ht="26.25" customHeight="1" x14ac:dyDescent="0.25">
      <c r="A11" s="90" t="s">
        <v>145</v>
      </c>
      <c r="B11" s="73"/>
      <c r="C11" s="73"/>
      <c r="D11" s="73"/>
      <c r="E11" s="73"/>
      <c r="F11" s="73"/>
      <c r="G11" s="73"/>
      <c r="H11" s="17"/>
      <c r="I11" s="2"/>
    </row>
    <row r="12" spans="1:9" ht="33.75" customHeight="1" x14ac:dyDescent="0.3">
      <c r="A12" s="74" t="s">
        <v>40</v>
      </c>
      <c r="B12" s="75"/>
      <c r="C12" s="75"/>
      <c r="D12" s="75"/>
      <c r="E12" s="75"/>
      <c r="F12" s="75"/>
      <c r="G12" s="75"/>
      <c r="H12" s="18"/>
      <c r="I12" s="4"/>
    </row>
    <row r="13" spans="1:9" ht="16.5" customHeight="1" x14ac:dyDescent="0.25">
      <c r="A13" s="31"/>
      <c r="B13" s="32"/>
      <c r="C13" s="32"/>
      <c r="D13" s="33"/>
      <c r="E13" s="32"/>
      <c r="F13" s="32"/>
      <c r="G13" s="32"/>
      <c r="H13" s="18"/>
      <c r="I13" s="4"/>
    </row>
    <row r="14" spans="1:9" ht="18.75" x14ac:dyDescent="0.3">
      <c r="B14" s="34"/>
      <c r="C14" s="35"/>
      <c r="D14" s="36"/>
      <c r="E14" s="37"/>
      <c r="F14" s="37"/>
      <c r="G14" s="38"/>
      <c r="H14" s="18"/>
      <c r="I14" s="4"/>
    </row>
    <row r="15" spans="1:9" ht="51.75" customHeight="1" x14ac:dyDescent="0.2">
      <c r="A15" s="60" t="s">
        <v>3</v>
      </c>
      <c r="B15" s="60" t="s">
        <v>28</v>
      </c>
      <c r="C15" s="61" t="s">
        <v>4</v>
      </c>
      <c r="D15" s="61" t="s">
        <v>5</v>
      </c>
      <c r="E15" s="60" t="s">
        <v>30</v>
      </c>
      <c r="F15" s="60" t="s">
        <v>32</v>
      </c>
      <c r="G15" s="60" t="s">
        <v>6</v>
      </c>
    </row>
    <row r="16" spans="1:9" ht="28.35" customHeight="1" x14ac:dyDescent="0.2">
      <c r="A16" s="62" t="s">
        <v>7</v>
      </c>
      <c r="B16" s="63" t="s">
        <v>41</v>
      </c>
      <c r="C16" s="49" t="s">
        <v>42</v>
      </c>
      <c r="D16" s="44">
        <v>180</v>
      </c>
      <c r="E16" s="16">
        <v>0</v>
      </c>
      <c r="F16" s="16"/>
      <c r="G16" s="64">
        <f>D16*E16</f>
        <v>0</v>
      </c>
      <c r="H16" s="19">
        <f>G16*F16/100</f>
        <v>0</v>
      </c>
    </row>
    <row r="17" spans="1:8" ht="28.35" customHeight="1" x14ac:dyDescent="0.2">
      <c r="A17" s="62" t="s">
        <v>9</v>
      </c>
      <c r="B17" s="65" t="s">
        <v>93</v>
      </c>
      <c r="C17" s="49" t="s">
        <v>42</v>
      </c>
      <c r="D17" s="44">
        <v>20</v>
      </c>
      <c r="E17" s="16">
        <v>0</v>
      </c>
      <c r="F17" s="16"/>
      <c r="G17" s="64">
        <f>D17*E17</f>
        <v>0</v>
      </c>
      <c r="H17" s="19">
        <f t="shared" ref="H17:H73" si="0">G17*F17/100</f>
        <v>0</v>
      </c>
    </row>
    <row r="18" spans="1:8" ht="28.35" customHeight="1" x14ac:dyDescent="0.2">
      <c r="A18" s="62" t="s">
        <v>10</v>
      </c>
      <c r="B18" s="65" t="s">
        <v>43</v>
      </c>
      <c r="C18" s="49" t="s">
        <v>46</v>
      </c>
      <c r="D18" s="66">
        <v>20</v>
      </c>
      <c r="E18" s="16">
        <v>0</v>
      </c>
      <c r="F18" s="16"/>
      <c r="G18" s="64">
        <f>D18*E18</f>
        <v>0</v>
      </c>
      <c r="H18" s="19">
        <f t="shared" si="0"/>
        <v>0</v>
      </c>
    </row>
    <row r="19" spans="1:8" ht="28.35" customHeight="1" x14ac:dyDescent="0.2">
      <c r="A19" s="82" t="s">
        <v>45</v>
      </c>
      <c r="B19" s="83"/>
      <c r="C19" s="83"/>
      <c r="D19" s="83"/>
      <c r="E19" s="83"/>
      <c r="F19" s="83"/>
      <c r="G19" s="67">
        <f>SUM(G16:G18)</f>
        <v>0</v>
      </c>
    </row>
    <row r="20" spans="1:8" ht="28.35" customHeight="1" x14ac:dyDescent="0.2">
      <c r="A20" s="84" t="s">
        <v>44</v>
      </c>
      <c r="B20" s="85"/>
      <c r="C20" s="85"/>
      <c r="D20" s="85"/>
      <c r="E20" s="85"/>
      <c r="F20" s="85"/>
      <c r="G20" s="86"/>
    </row>
    <row r="21" spans="1:8" ht="28.35" customHeight="1" x14ac:dyDescent="0.2">
      <c r="A21" s="60" t="s">
        <v>54</v>
      </c>
      <c r="B21" s="87" t="s">
        <v>34</v>
      </c>
      <c r="C21" s="88"/>
      <c r="D21" s="88"/>
      <c r="E21" s="88"/>
      <c r="F21" s="88"/>
      <c r="G21" s="89"/>
    </row>
    <row r="22" spans="1:8" ht="28.35" customHeight="1" x14ac:dyDescent="0.2">
      <c r="A22" s="62" t="s">
        <v>11</v>
      </c>
      <c r="B22" s="48" t="s">
        <v>47</v>
      </c>
      <c r="C22" s="49" t="s">
        <v>8</v>
      </c>
      <c r="D22" s="44">
        <v>1</v>
      </c>
      <c r="E22" s="16">
        <v>0</v>
      </c>
      <c r="F22" s="16"/>
      <c r="G22" s="64">
        <f>D22*E22</f>
        <v>0</v>
      </c>
      <c r="H22" s="19">
        <f t="shared" si="0"/>
        <v>0</v>
      </c>
    </row>
    <row r="23" spans="1:8" ht="28.35" customHeight="1" x14ac:dyDescent="0.2">
      <c r="A23" s="62" t="s">
        <v>12</v>
      </c>
      <c r="B23" s="48" t="s">
        <v>48</v>
      </c>
      <c r="C23" s="49" t="s">
        <v>8</v>
      </c>
      <c r="D23" s="44">
        <v>1</v>
      </c>
      <c r="E23" s="16">
        <v>0</v>
      </c>
      <c r="F23" s="16"/>
      <c r="G23" s="64">
        <f t="shared" ref="G23:G29" si="1">D23*E23</f>
        <v>0</v>
      </c>
      <c r="H23" s="19">
        <f t="shared" si="0"/>
        <v>0</v>
      </c>
    </row>
    <row r="24" spans="1:8" ht="28.35" customHeight="1" x14ac:dyDescent="0.2">
      <c r="A24" s="62" t="s">
        <v>13</v>
      </c>
      <c r="B24" s="48" t="s">
        <v>49</v>
      </c>
      <c r="C24" s="49" t="s">
        <v>8</v>
      </c>
      <c r="D24" s="44">
        <v>1</v>
      </c>
      <c r="E24" s="16">
        <v>0</v>
      </c>
      <c r="F24" s="16"/>
      <c r="G24" s="64">
        <f t="shared" si="1"/>
        <v>0</v>
      </c>
      <c r="H24" s="19">
        <f t="shared" si="0"/>
        <v>0</v>
      </c>
    </row>
    <row r="25" spans="1:8" ht="28.35" customHeight="1" x14ac:dyDescent="0.2">
      <c r="A25" s="62" t="s">
        <v>14</v>
      </c>
      <c r="B25" s="48" t="s">
        <v>50</v>
      </c>
      <c r="C25" s="49" t="s">
        <v>8</v>
      </c>
      <c r="D25" s="44">
        <v>1</v>
      </c>
      <c r="E25" s="16">
        <v>0</v>
      </c>
      <c r="F25" s="16"/>
      <c r="G25" s="64">
        <f t="shared" si="1"/>
        <v>0</v>
      </c>
      <c r="H25" s="19">
        <f t="shared" si="0"/>
        <v>0</v>
      </c>
    </row>
    <row r="26" spans="1:8" ht="28.35" customHeight="1" x14ac:dyDescent="0.2">
      <c r="A26" s="62" t="s">
        <v>15</v>
      </c>
      <c r="B26" s="48" t="s">
        <v>152</v>
      </c>
      <c r="C26" s="49" t="s">
        <v>8</v>
      </c>
      <c r="D26" s="44">
        <v>1</v>
      </c>
      <c r="E26" s="16">
        <v>0</v>
      </c>
      <c r="F26" s="16"/>
      <c r="G26" s="64">
        <f t="shared" si="1"/>
        <v>0</v>
      </c>
      <c r="H26" s="19">
        <f t="shared" si="0"/>
        <v>0</v>
      </c>
    </row>
    <row r="27" spans="1:8" ht="28.35" customHeight="1" x14ac:dyDescent="0.2">
      <c r="A27" s="62" t="s">
        <v>16</v>
      </c>
      <c r="B27" s="48" t="s">
        <v>51</v>
      </c>
      <c r="C27" s="49" t="s">
        <v>8</v>
      </c>
      <c r="D27" s="44">
        <v>1</v>
      </c>
      <c r="E27" s="16">
        <v>0</v>
      </c>
      <c r="F27" s="16"/>
      <c r="G27" s="64">
        <f t="shared" si="1"/>
        <v>0</v>
      </c>
      <c r="H27" s="19">
        <f t="shared" si="0"/>
        <v>0</v>
      </c>
    </row>
    <row r="28" spans="1:8" ht="28.35" customHeight="1" x14ac:dyDescent="0.2">
      <c r="A28" s="62" t="s">
        <v>17</v>
      </c>
      <c r="B28" s="48" t="s">
        <v>52</v>
      </c>
      <c r="C28" s="49" t="s">
        <v>8</v>
      </c>
      <c r="D28" s="44">
        <v>1</v>
      </c>
      <c r="E28" s="16">
        <v>0</v>
      </c>
      <c r="F28" s="16"/>
      <c r="G28" s="64">
        <f t="shared" si="1"/>
        <v>0</v>
      </c>
      <c r="H28" s="19">
        <f t="shared" si="0"/>
        <v>0</v>
      </c>
    </row>
    <row r="29" spans="1:8" ht="28.35" customHeight="1" x14ac:dyDescent="0.2">
      <c r="A29" s="62" t="s">
        <v>18</v>
      </c>
      <c r="B29" s="48" t="s">
        <v>53</v>
      </c>
      <c r="C29" s="49" t="s">
        <v>8</v>
      </c>
      <c r="D29" s="44">
        <v>1</v>
      </c>
      <c r="E29" s="16">
        <v>0</v>
      </c>
      <c r="F29" s="16"/>
      <c r="G29" s="64">
        <f t="shared" si="1"/>
        <v>0</v>
      </c>
      <c r="H29" s="19">
        <f t="shared" si="0"/>
        <v>0</v>
      </c>
    </row>
    <row r="30" spans="1:8" ht="28.35" customHeight="1" x14ac:dyDescent="0.2">
      <c r="A30" s="60" t="s">
        <v>55</v>
      </c>
      <c r="B30" s="87" t="s">
        <v>147</v>
      </c>
      <c r="C30" s="88"/>
      <c r="D30" s="88"/>
      <c r="E30" s="88"/>
      <c r="F30" s="88"/>
      <c r="G30" s="89"/>
    </row>
    <row r="31" spans="1:8" ht="28.35" customHeight="1" x14ac:dyDescent="0.2">
      <c r="A31" s="62" t="s">
        <v>19</v>
      </c>
      <c r="B31" s="48" t="s">
        <v>151</v>
      </c>
      <c r="C31" s="49" t="s">
        <v>8</v>
      </c>
      <c r="D31" s="44">
        <v>1</v>
      </c>
      <c r="E31" s="16">
        <v>0</v>
      </c>
      <c r="F31" s="16"/>
      <c r="G31" s="64">
        <f>D31*E31</f>
        <v>0</v>
      </c>
      <c r="H31" s="19">
        <f t="shared" si="0"/>
        <v>0</v>
      </c>
    </row>
    <row r="32" spans="1:8" ht="28.35" customHeight="1" x14ac:dyDescent="0.2">
      <c r="A32" s="62" t="s">
        <v>20</v>
      </c>
      <c r="B32" s="48" t="s">
        <v>48</v>
      </c>
      <c r="C32" s="49" t="s">
        <v>8</v>
      </c>
      <c r="D32" s="44">
        <v>1</v>
      </c>
      <c r="E32" s="16">
        <v>0</v>
      </c>
      <c r="F32" s="16"/>
      <c r="G32" s="64">
        <f t="shared" ref="G32:G38" si="2">D32*E32</f>
        <v>0</v>
      </c>
      <c r="H32" s="19">
        <f t="shared" si="0"/>
        <v>0</v>
      </c>
    </row>
    <row r="33" spans="1:8" ht="28.35" customHeight="1" x14ac:dyDescent="0.2">
      <c r="A33" s="62" t="s">
        <v>21</v>
      </c>
      <c r="B33" s="48" t="s">
        <v>49</v>
      </c>
      <c r="C33" s="49" t="s">
        <v>8</v>
      </c>
      <c r="D33" s="44">
        <v>1</v>
      </c>
      <c r="E33" s="16">
        <v>0</v>
      </c>
      <c r="F33" s="16"/>
      <c r="G33" s="64">
        <f t="shared" si="2"/>
        <v>0</v>
      </c>
      <c r="H33" s="19">
        <f t="shared" si="0"/>
        <v>0</v>
      </c>
    </row>
    <row r="34" spans="1:8" ht="28.35" customHeight="1" x14ac:dyDescent="0.2">
      <c r="A34" s="62" t="s">
        <v>22</v>
      </c>
      <c r="B34" s="48" t="s">
        <v>50</v>
      </c>
      <c r="C34" s="49" t="s">
        <v>8</v>
      </c>
      <c r="D34" s="44">
        <v>1</v>
      </c>
      <c r="E34" s="16">
        <v>0</v>
      </c>
      <c r="F34" s="16"/>
      <c r="G34" s="64">
        <f t="shared" si="2"/>
        <v>0</v>
      </c>
      <c r="H34" s="19">
        <f t="shared" si="0"/>
        <v>0</v>
      </c>
    </row>
    <row r="35" spans="1:8" ht="28.35" customHeight="1" x14ac:dyDescent="0.2">
      <c r="A35" s="62" t="s">
        <v>57</v>
      </c>
      <c r="B35" s="48" t="s">
        <v>152</v>
      </c>
      <c r="C35" s="49" t="s">
        <v>8</v>
      </c>
      <c r="D35" s="44">
        <v>1</v>
      </c>
      <c r="E35" s="16">
        <v>0</v>
      </c>
      <c r="F35" s="16"/>
      <c r="G35" s="64">
        <f t="shared" si="2"/>
        <v>0</v>
      </c>
      <c r="H35" s="19">
        <f t="shared" si="0"/>
        <v>0</v>
      </c>
    </row>
    <row r="36" spans="1:8" ht="28.35" customHeight="1" x14ac:dyDescent="0.2">
      <c r="A36" s="62" t="s">
        <v>58</v>
      </c>
      <c r="B36" s="48" t="s">
        <v>51</v>
      </c>
      <c r="C36" s="49" t="s">
        <v>8</v>
      </c>
      <c r="D36" s="44">
        <v>1</v>
      </c>
      <c r="E36" s="16">
        <v>0</v>
      </c>
      <c r="F36" s="16"/>
      <c r="G36" s="64">
        <f t="shared" si="2"/>
        <v>0</v>
      </c>
      <c r="H36" s="19">
        <f t="shared" si="0"/>
        <v>0</v>
      </c>
    </row>
    <row r="37" spans="1:8" ht="28.35" customHeight="1" x14ac:dyDescent="0.2">
      <c r="A37" s="62" t="s">
        <v>59</v>
      </c>
      <c r="B37" s="48" t="s">
        <v>52</v>
      </c>
      <c r="C37" s="49" t="s">
        <v>8</v>
      </c>
      <c r="D37" s="44">
        <v>1</v>
      </c>
      <c r="E37" s="16">
        <v>0</v>
      </c>
      <c r="F37" s="16"/>
      <c r="G37" s="64">
        <f t="shared" si="2"/>
        <v>0</v>
      </c>
      <c r="H37" s="19">
        <f t="shared" si="0"/>
        <v>0</v>
      </c>
    </row>
    <row r="38" spans="1:8" ht="28.35" customHeight="1" x14ac:dyDescent="0.2">
      <c r="A38" s="62" t="s">
        <v>60</v>
      </c>
      <c r="B38" s="48" t="s">
        <v>53</v>
      </c>
      <c r="C38" s="49" t="s">
        <v>8</v>
      </c>
      <c r="D38" s="44">
        <v>1</v>
      </c>
      <c r="E38" s="16">
        <v>0</v>
      </c>
      <c r="F38" s="16"/>
      <c r="G38" s="64">
        <f t="shared" si="2"/>
        <v>0</v>
      </c>
      <c r="H38" s="19">
        <f t="shared" si="0"/>
        <v>0</v>
      </c>
    </row>
    <row r="39" spans="1:8" ht="28.35" customHeight="1" x14ac:dyDescent="0.2">
      <c r="A39" s="60" t="s">
        <v>56</v>
      </c>
      <c r="B39" s="87" t="s">
        <v>153</v>
      </c>
      <c r="C39" s="88"/>
      <c r="D39" s="88"/>
      <c r="E39" s="88"/>
      <c r="F39" s="88"/>
      <c r="G39" s="89"/>
    </row>
    <row r="40" spans="1:8" ht="28.35" customHeight="1" x14ac:dyDescent="0.2">
      <c r="A40" s="62" t="s">
        <v>61</v>
      </c>
      <c r="B40" s="48" t="s">
        <v>151</v>
      </c>
      <c r="C40" s="49" t="s">
        <v>8</v>
      </c>
      <c r="D40" s="44">
        <v>1</v>
      </c>
      <c r="E40" s="16">
        <v>0</v>
      </c>
      <c r="F40" s="16"/>
      <c r="G40" s="64">
        <f>D40*E40</f>
        <v>0</v>
      </c>
      <c r="H40" s="19">
        <f t="shared" si="0"/>
        <v>0</v>
      </c>
    </row>
    <row r="41" spans="1:8" ht="28.35" customHeight="1" x14ac:dyDescent="0.2">
      <c r="A41" s="62" t="s">
        <v>62</v>
      </c>
      <c r="B41" s="48" t="s">
        <v>48</v>
      </c>
      <c r="C41" s="49" t="s">
        <v>8</v>
      </c>
      <c r="D41" s="44">
        <v>1</v>
      </c>
      <c r="E41" s="16">
        <v>0</v>
      </c>
      <c r="F41" s="16"/>
      <c r="G41" s="64">
        <f t="shared" ref="G41:G45" si="3">D41*E41</f>
        <v>0</v>
      </c>
      <c r="H41" s="19">
        <f t="shared" si="0"/>
        <v>0</v>
      </c>
    </row>
    <row r="42" spans="1:8" ht="28.35" customHeight="1" x14ac:dyDescent="0.2">
      <c r="A42" s="62" t="s">
        <v>63</v>
      </c>
      <c r="B42" s="48" t="s">
        <v>49</v>
      </c>
      <c r="C42" s="49" t="s">
        <v>8</v>
      </c>
      <c r="D42" s="44">
        <v>1</v>
      </c>
      <c r="E42" s="16">
        <v>0</v>
      </c>
      <c r="F42" s="16"/>
      <c r="G42" s="64">
        <f t="shared" ref="G42" si="4">D42*E42</f>
        <v>0</v>
      </c>
      <c r="H42" s="19">
        <f t="shared" ref="H42" si="5">G42*F42/100</f>
        <v>0</v>
      </c>
    </row>
    <row r="43" spans="1:8" ht="28.35" customHeight="1" x14ac:dyDescent="0.2">
      <c r="A43" s="62" t="s">
        <v>64</v>
      </c>
      <c r="B43" s="48" t="s">
        <v>50</v>
      </c>
      <c r="C43" s="49" t="s">
        <v>8</v>
      </c>
      <c r="D43" s="44">
        <v>1</v>
      </c>
      <c r="E43" s="16">
        <v>0</v>
      </c>
      <c r="F43" s="16"/>
      <c r="G43" s="64">
        <f t="shared" si="3"/>
        <v>0</v>
      </c>
      <c r="H43" s="19">
        <f t="shared" si="0"/>
        <v>0</v>
      </c>
    </row>
    <row r="44" spans="1:8" ht="28.35" customHeight="1" x14ac:dyDescent="0.2">
      <c r="A44" s="62" t="s">
        <v>65</v>
      </c>
      <c r="B44" s="48" t="s">
        <v>152</v>
      </c>
      <c r="C44" s="49" t="s">
        <v>8</v>
      </c>
      <c r="D44" s="44">
        <v>1</v>
      </c>
      <c r="E44" s="16">
        <v>0</v>
      </c>
      <c r="F44" s="16"/>
      <c r="G44" s="64">
        <f t="shared" si="3"/>
        <v>0</v>
      </c>
      <c r="H44" s="19">
        <f t="shared" si="0"/>
        <v>0</v>
      </c>
    </row>
    <row r="45" spans="1:8" ht="28.35" customHeight="1" x14ac:dyDescent="0.2">
      <c r="A45" s="62" t="s">
        <v>66</v>
      </c>
      <c r="B45" s="48" t="s">
        <v>51</v>
      </c>
      <c r="C45" s="49" t="s">
        <v>8</v>
      </c>
      <c r="D45" s="44">
        <v>1</v>
      </c>
      <c r="E45" s="16">
        <v>0</v>
      </c>
      <c r="F45" s="16"/>
      <c r="G45" s="64">
        <f t="shared" si="3"/>
        <v>0</v>
      </c>
      <c r="H45" s="19">
        <f t="shared" si="0"/>
        <v>0</v>
      </c>
    </row>
    <row r="46" spans="1:8" ht="28.35" customHeight="1" x14ac:dyDescent="0.2">
      <c r="A46" s="62" t="s">
        <v>67</v>
      </c>
      <c r="B46" s="48" t="s">
        <v>52</v>
      </c>
      <c r="C46" s="49" t="s">
        <v>8</v>
      </c>
      <c r="D46" s="44">
        <v>1</v>
      </c>
      <c r="E46" s="16">
        <v>0</v>
      </c>
      <c r="F46" s="16"/>
      <c r="G46" s="64">
        <f t="shared" ref="G46:G47" si="6">D46*E46</f>
        <v>0</v>
      </c>
      <c r="H46" s="19">
        <f t="shared" si="0"/>
        <v>0</v>
      </c>
    </row>
    <row r="47" spans="1:8" ht="28.35" customHeight="1" x14ac:dyDescent="0.2">
      <c r="A47" s="62" t="s">
        <v>68</v>
      </c>
      <c r="B47" s="48" t="s">
        <v>53</v>
      </c>
      <c r="C47" s="49" t="s">
        <v>8</v>
      </c>
      <c r="D47" s="44">
        <v>1</v>
      </c>
      <c r="E47" s="16">
        <v>0</v>
      </c>
      <c r="F47" s="16"/>
      <c r="G47" s="64">
        <f t="shared" si="6"/>
        <v>0</v>
      </c>
      <c r="H47" s="19">
        <f t="shared" si="0"/>
        <v>0</v>
      </c>
    </row>
    <row r="48" spans="1:8" ht="28.35" customHeight="1" x14ac:dyDescent="0.2">
      <c r="A48" s="60" t="s">
        <v>74</v>
      </c>
      <c r="B48" s="87" t="s">
        <v>36</v>
      </c>
      <c r="C48" s="88"/>
      <c r="D48" s="88"/>
      <c r="E48" s="88"/>
      <c r="F48" s="88"/>
      <c r="G48" s="89"/>
    </row>
    <row r="49" spans="1:8" ht="28.35" customHeight="1" x14ac:dyDescent="0.2">
      <c r="A49" s="62" t="s">
        <v>70</v>
      </c>
      <c r="B49" s="48" t="s">
        <v>151</v>
      </c>
      <c r="C49" s="49" t="s">
        <v>8</v>
      </c>
      <c r="D49" s="44">
        <v>1</v>
      </c>
      <c r="E49" s="16">
        <v>0</v>
      </c>
      <c r="F49" s="16"/>
      <c r="G49" s="64">
        <f>D49*E49</f>
        <v>0</v>
      </c>
      <c r="H49" s="19">
        <f t="shared" si="0"/>
        <v>0</v>
      </c>
    </row>
    <row r="50" spans="1:8" ht="28.35" customHeight="1" x14ac:dyDescent="0.2">
      <c r="A50" s="62" t="s">
        <v>71</v>
      </c>
      <c r="B50" s="48" t="s">
        <v>48</v>
      </c>
      <c r="C50" s="49" t="s">
        <v>8</v>
      </c>
      <c r="D50" s="44">
        <v>1</v>
      </c>
      <c r="E50" s="16">
        <v>0</v>
      </c>
      <c r="F50" s="16"/>
      <c r="G50" s="64">
        <f t="shared" ref="G50:G56" si="7">D50*E50</f>
        <v>0</v>
      </c>
      <c r="H50" s="19">
        <f t="shared" si="0"/>
        <v>0</v>
      </c>
    </row>
    <row r="51" spans="1:8" ht="28.35" customHeight="1" x14ac:dyDescent="0.2">
      <c r="A51" s="62" t="s">
        <v>72</v>
      </c>
      <c r="B51" s="48" t="s">
        <v>49</v>
      </c>
      <c r="C51" s="49" t="s">
        <v>8</v>
      </c>
      <c r="D51" s="44">
        <v>1</v>
      </c>
      <c r="E51" s="16">
        <v>0</v>
      </c>
      <c r="F51" s="16"/>
      <c r="G51" s="64">
        <f t="shared" ref="G51" si="8">D51*E51</f>
        <v>0</v>
      </c>
      <c r="H51" s="19">
        <f t="shared" si="0"/>
        <v>0</v>
      </c>
    </row>
    <row r="52" spans="1:8" ht="28.35" customHeight="1" x14ac:dyDescent="0.2">
      <c r="A52" s="62" t="s">
        <v>73</v>
      </c>
      <c r="B52" s="48" t="s">
        <v>50</v>
      </c>
      <c r="C52" s="49" t="s">
        <v>8</v>
      </c>
      <c r="D52" s="44">
        <v>1</v>
      </c>
      <c r="E52" s="16">
        <v>0</v>
      </c>
      <c r="F52" s="16"/>
      <c r="G52" s="64">
        <f t="shared" si="7"/>
        <v>0</v>
      </c>
      <c r="H52" s="19">
        <f t="shared" si="0"/>
        <v>0</v>
      </c>
    </row>
    <row r="53" spans="1:8" ht="28.35" customHeight="1" x14ac:dyDescent="0.2">
      <c r="A53" s="62" t="s">
        <v>75</v>
      </c>
      <c r="B53" s="48" t="s">
        <v>152</v>
      </c>
      <c r="C53" s="49" t="s">
        <v>8</v>
      </c>
      <c r="D53" s="44">
        <v>1</v>
      </c>
      <c r="E53" s="16">
        <v>0</v>
      </c>
      <c r="F53" s="16"/>
      <c r="G53" s="64">
        <f t="shared" si="7"/>
        <v>0</v>
      </c>
      <c r="H53" s="19">
        <f t="shared" si="0"/>
        <v>0</v>
      </c>
    </row>
    <row r="54" spans="1:8" ht="28.35" customHeight="1" x14ac:dyDescent="0.2">
      <c r="A54" s="62" t="s">
        <v>76</v>
      </c>
      <c r="B54" s="48" t="s">
        <v>51</v>
      </c>
      <c r="C54" s="49" t="s">
        <v>8</v>
      </c>
      <c r="D54" s="44">
        <v>1</v>
      </c>
      <c r="E54" s="16">
        <v>0</v>
      </c>
      <c r="F54" s="16"/>
      <c r="G54" s="64">
        <f t="shared" si="7"/>
        <v>0</v>
      </c>
      <c r="H54" s="19">
        <f t="shared" si="0"/>
        <v>0</v>
      </c>
    </row>
    <row r="55" spans="1:8" ht="28.35" customHeight="1" x14ac:dyDescent="0.2">
      <c r="A55" s="62" t="s">
        <v>77</v>
      </c>
      <c r="B55" s="48" t="s">
        <v>52</v>
      </c>
      <c r="C55" s="49" t="s">
        <v>8</v>
      </c>
      <c r="D55" s="44">
        <v>1</v>
      </c>
      <c r="E55" s="16">
        <v>0</v>
      </c>
      <c r="F55" s="16"/>
      <c r="G55" s="64">
        <f t="shared" ref="G55" si="9">D55*E55</f>
        <v>0</v>
      </c>
      <c r="H55" s="19">
        <f t="shared" ref="H55" si="10">G55*F55/100</f>
        <v>0</v>
      </c>
    </row>
    <row r="56" spans="1:8" ht="28.35" customHeight="1" x14ac:dyDescent="0.2">
      <c r="A56" s="62" t="s">
        <v>78</v>
      </c>
      <c r="B56" s="48" t="s">
        <v>53</v>
      </c>
      <c r="C56" s="49" t="s">
        <v>8</v>
      </c>
      <c r="D56" s="44">
        <v>1</v>
      </c>
      <c r="E56" s="16">
        <v>0</v>
      </c>
      <c r="F56" s="16"/>
      <c r="G56" s="64">
        <f t="shared" si="7"/>
        <v>0</v>
      </c>
      <c r="H56" s="19">
        <f t="shared" si="0"/>
        <v>0</v>
      </c>
    </row>
    <row r="57" spans="1:8" ht="28.35" customHeight="1" x14ac:dyDescent="0.2">
      <c r="A57" s="60" t="s">
        <v>69</v>
      </c>
      <c r="B57" s="87" t="s">
        <v>35</v>
      </c>
      <c r="C57" s="88"/>
      <c r="D57" s="88"/>
      <c r="E57" s="88"/>
      <c r="F57" s="88"/>
      <c r="G57" s="89"/>
    </row>
    <row r="58" spans="1:8" ht="28.35" customHeight="1" x14ac:dyDescent="0.2">
      <c r="A58" s="62" t="s">
        <v>79</v>
      </c>
      <c r="B58" s="48" t="s">
        <v>154</v>
      </c>
      <c r="C58" s="49" t="s">
        <v>8</v>
      </c>
      <c r="D58" s="44">
        <v>1</v>
      </c>
      <c r="E58" s="16">
        <v>0</v>
      </c>
      <c r="F58" s="16"/>
      <c r="G58" s="64">
        <f>D58*E58</f>
        <v>0</v>
      </c>
      <c r="H58" s="19">
        <f t="shared" si="0"/>
        <v>0</v>
      </c>
    </row>
    <row r="59" spans="1:8" ht="28.35" customHeight="1" x14ac:dyDescent="0.2">
      <c r="A59" s="62" t="s">
        <v>80</v>
      </c>
      <c r="B59" s="48" t="s">
        <v>48</v>
      </c>
      <c r="C59" s="49" t="s">
        <v>8</v>
      </c>
      <c r="D59" s="44">
        <v>1</v>
      </c>
      <c r="E59" s="16">
        <v>0</v>
      </c>
      <c r="F59" s="16"/>
      <c r="G59" s="64">
        <f t="shared" ref="G59:G65" si="11">D59*E59</f>
        <v>0</v>
      </c>
      <c r="H59" s="19">
        <f t="shared" si="0"/>
        <v>0</v>
      </c>
    </row>
    <row r="60" spans="1:8" ht="28.35" customHeight="1" x14ac:dyDescent="0.2">
      <c r="A60" s="62" t="s">
        <v>82</v>
      </c>
      <c r="B60" s="48" t="s">
        <v>49</v>
      </c>
      <c r="C60" s="49" t="s">
        <v>8</v>
      </c>
      <c r="D60" s="44">
        <v>1</v>
      </c>
      <c r="E60" s="16">
        <v>0</v>
      </c>
      <c r="F60" s="16"/>
      <c r="G60" s="64">
        <f t="shared" ref="G60" si="12">D60*E60</f>
        <v>0</v>
      </c>
      <c r="H60" s="19">
        <f t="shared" ref="H60" si="13">G60*F60/100</f>
        <v>0</v>
      </c>
    </row>
    <row r="61" spans="1:8" ht="28.35" customHeight="1" x14ac:dyDescent="0.2">
      <c r="A61" s="62" t="s">
        <v>83</v>
      </c>
      <c r="B61" s="48" t="s">
        <v>50</v>
      </c>
      <c r="C61" s="49" t="s">
        <v>8</v>
      </c>
      <c r="D61" s="44">
        <v>1</v>
      </c>
      <c r="E61" s="16">
        <v>0</v>
      </c>
      <c r="F61" s="16"/>
      <c r="G61" s="64">
        <f t="shared" si="11"/>
        <v>0</v>
      </c>
      <c r="H61" s="19">
        <f t="shared" si="0"/>
        <v>0</v>
      </c>
    </row>
    <row r="62" spans="1:8" ht="28.35" customHeight="1" x14ac:dyDescent="0.2">
      <c r="A62" s="62" t="s">
        <v>84</v>
      </c>
      <c r="B62" s="48" t="s">
        <v>155</v>
      </c>
      <c r="C62" s="49" t="s">
        <v>8</v>
      </c>
      <c r="D62" s="44">
        <v>1</v>
      </c>
      <c r="E62" s="16">
        <v>0</v>
      </c>
      <c r="F62" s="16"/>
      <c r="G62" s="64">
        <f t="shared" si="11"/>
        <v>0</v>
      </c>
      <c r="H62" s="19">
        <f t="shared" si="0"/>
        <v>0</v>
      </c>
    </row>
    <row r="63" spans="1:8" ht="28.35" customHeight="1" x14ac:dyDescent="0.2">
      <c r="A63" s="62" t="s">
        <v>85</v>
      </c>
      <c r="B63" s="48" t="s">
        <v>51</v>
      </c>
      <c r="C63" s="49" t="s">
        <v>8</v>
      </c>
      <c r="D63" s="44">
        <v>1</v>
      </c>
      <c r="E63" s="16">
        <v>0</v>
      </c>
      <c r="F63" s="16"/>
      <c r="G63" s="64">
        <f t="shared" ref="G63" si="14">D63*E63</f>
        <v>0</v>
      </c>
      <c r="H63" s="19">
        <f t="shared" ref="H63" si="15">G63*F63/100</f>
        <v>0</v>
      </c>
    </row>
    <row r="64" spans="1:8" ht="28.35" customHeight="1" x14ac:dyDescent="0.2">
      <c r="A64" s="62" t="s">
        <v>86</v>
      </c>
      <c r="B64" s="48" t="s">
        <v>52</v>
      </c>
      <c r="C64" s="49" t="s">
        <v>8</v>
      </c>
      <c r="D64" s="44">
        <v>1</v>
      </c>
      <c r="E64" s="16">
        <v>0</v>
      </c>
      <c r="F64" s="16"/>
      <c r="G64" s="64">
        <f t="shared" si="11"/>
        <v>0</v>
      </c>
      <c r="H64" s="19">
        <f t="shared" si="0"/>
        <v>0</v>
      </c>
    </row>
    <row r="65" spans="1:8" ht="28.35" customHeight="1" x14ac:dyDescent="0.2">
      <c r="A65" s="62" t="s">
        <v>87</v>
      </c>
      <c r="B65" s="48" t="s">
        <v>53</v>
      </c>
      <c r="C65" s="49" t="s">
        <v>8</v>
      </c>
      <c r="D65" s="44">
        <v>1</v>
      </c>
      <c r="E65" s="16">
        <v>0</v>
      </c>
      <c r="F65" s="16"/>
      <c r="G65" s="64">
        <f t="shared" si="11"/>
        <v>0</v>
      </c>
      <c r="H65" s="19">
        <f t="shared" si="0"/>
        <v>0</v>
      </c>
    </row>
    <row r="66" spans="1:8" ht="28.35" customHeight="1" x14ac:dyDescent="0.2">
      <c r="A66" s="60" t="s">
        <v>81</v>
      </c>
      <c r="B66" s="87" t="s">
        <v>149</v>
      </c>
      <c r="C66" s="88"/>
      <c r="D66" s="88"/>
      <c r="E66" s="88"/>
      <c r="F66" s="88"/>
      <c r="G66" s="89"/>
    </row>
    <row r="67" spans="1:8" ht="28.35" customHeight="1" x14ac:dyDescent="0.2">
      <c r="A67" s="62" t="s">
        <v>88</v>
      </c>
      <c r="B67" s="48" t="s">
        <v>89</v>
      </c>
      <c r="C67" s="49" t="s">
        <v>29</v>
      </c>
      <c r="D67" s="44">
        <v>2</v>
      </c>
      <c r="E67" s="16">
        <v>0</v>
      </c>
      <c r="F67" s="16"/>
      <c r="G67" s="64">
        <f>D67*E67</f>
        <v>0</v>
      </c>
      <c r="H67" s="19">
        <f t="shared" si="0"/>
        <v>0</v>
      </c>
    </row>
    <row r="68" spans="1:8" ht="28.35" customHeight="1" x14ac:dyDescent="0.2">
      <c r="A68" s="62" t="s">
        <v>94</v>
      </c>
      <c r="B68" s="48" t="s">
        <v>48</v>
      </c>
      <c r="C68" s="49" t="s">
        <v>8</v>
      </c>
      <c r="D68" s="44">
        <v>2</v>
      </c>
      <c r="E68" s="16">
        <v>0</v>
      </c>
      <c r="F68" s="16"/>
      <c r="G68" s="64">
        <f t="shared" ref="G68:G73" si="16">D68*E68</f>
        <v>0</v>
      </c>
      <c r="H68" s="19">
        <f t="shared" si="0"/>
        <v>0</v>
      </c>
    </row>
    <row r="69" spans="1:8" ht="28.35" customHeight="1" x14ac:dyDescent="0.2">
      <c r="A69" s="62" t="s">
        <v>96</v>
      </c>
      <c r="B69" s="48" t="s">
        <v>49</v>
      </c>
      <c r="C69" s="49" t="s">
        <v>8</v>
      </c>
      <c r="D69" s="44">
        <v>2</v>
      </c>
      <c r="E69" s="16">
        <v>0</v>
      </c>
      <c r="F69" s="16"/>
      <c r="G69" s="64">
        <f t="shared" si="16"/>
        <v>0</v>
      </c>
      <c r="H69" s="19">
        <f t="shared" si="0"/>
        <v>0</v>
      </c>
    </row>
    <row r="70" spans="1:8" ht="28.35" customHeight="1" x14ac:dyDescent="0.2">
      <c r="A70" s="62" t="s">
        <v>97</v>
      </c>
      <c r="B70" s="48" t="s">
        <v>152</v>
      </c>
      <c r="C70" s="49" t="s">
        <v>8</v>
      </c>
      <c r="D70" s="44">
        <v>2</v>
      </c>
      <c r="E70" s="16">
        <v>0</v>
      </c>
      <c r="F70" s="16"/>
      <c r="G70" s="64">
        <f t="shared" si="16"/>
        <v>0</v>
      </c>
      <c r="H70" s="19">
        <f t="shared" si="0"/>
        <v>0</v>
      </c>
    </row>
    <row r="71" spans="1:8" ht="28.35" customHeight="1" x14ac:dyDescent="0.2">
      <c r="A71" s="62" t="s">
        <v>98</v>
      </c>
      <c r="B71" s="48" t="s">
        <v>51</v>
      </c>
      <c r="C71" s="49" t="s">
        <v>8</v>
      </c>
      <c r="D71" s="44">
        <v>2</v>
      </c>
      <c r="E71" s="16">
        <v>0</v>
      </c>
      <c r="F71" s="16"/>
      <c r="G71" s="64">
        <f t="shared" si="16"/>
        <v>0</v>
      </c>
      <c r="H71" s="19">
        <f t="shared" si="0"/>
        <v>0</v>
      </c>
    </row>
    <row r="72" spans="1:8" ht="28.35" customHeight="1" x14ac:dyDescent="0.2">
      <c r="A72" s="62" t="s">
        <v>99</v>
      </c>
      <c r="B72" s="48" t="s">
        <v>52</v>
      </c>
      <c r="C72" s="49" t="s">
        <v>8</v>
      </c>
      <c r="D72" s="44">
        <v>2</v>
      </c>
      <c r="E72" s="16">
        <v>0</v>
      </c>
      <c r="F72" s="16"/>
      <c r="G72" s="64">
        <f t="shared" si="16"/>
        <v>0</v>
      </c>
      <c r="H72" s="19">
        <f t="shared" si="0"/>
        <v>0</v>
      </c>
    </row>
    <row r="73" spans="1:8" ht="28.35" customHeight="1" x14ac:dyDescent="0.2">
      <c r="A73" s="62" t="s">
        <v>100</v>
      </c>
      <c r="B73" s="48" t="s">
        <v>53</v>
      </c>
      <c r="C73" s="49" t="s">
        <v>8</v>
      </c>
      <c r="D73" s="44">
        <v>2</v>
      </c>
      <c r="E73" s="16">
        <v>0</v>
      </c>
      <c r="F73" s="16"/>
      <c r="G73" s="64">
        <f t="shared" si="16"/>
        <v>0</v>
      </c>
      <c r="H73" s="19">
        <f t="shared" si="0"/>
        <v>0</v>
      </c>
    </row>
    <row r="74" spans="1:8" ht="28.35" customHeight="1" x14ac:dyDescent="0.2">
      <c r="A74" s="60" t="s">
        <v>95</v>
      </c>
      <c r="B74" s="87" t="s">
        <v>150</v>
      </c>
      <c r="C74" s="88"/>
      <c r="D74" s="88"/>
      <c r="E74" s="88"/>
      <c r="F74" s="88"/>
      <c r="G74" s="89"/>
    </row>
    <row r="75" spans="1:8" ht="28.35" customHeight="1" x14ac:dyDescent="0.2">
      <c r="A75" s="62" t="s">
        <v>101</v>
      </c>
      <c r="B75" s="48" t="s">
        <v>89</v>
      </c>
      <c r="C75" s="49" t="s">
        <v>29</v>
      </c>
      <c r="D75" s="44">
        <v>1</v>
      </c>
      <c r="E75" s="16">
        <v>0</v>
      </c>
      <c r="F75" s="16"/>
      <c r="G75" s="64">
        <f>D75*E75</f>
        <v>0</v>
      </c>
      <c r="H75" s="19">
        <f t="shared" ref="H75:H80" si="17">G75*F75/100</f>
        <v>0</v>
      </c>
    </row>
    <row r="76" spans="1:8" ht="28.35" customHeight="1" x14ac:dyDescent="0.2">
      <c r="A76" s="62" t="s">
        <v>102</v>
      </c>
      <c r="B76" s="48" t="s">
        <v>90</v>
      </c>
      <c r="C76" s="49" t="s">
        <v>29</v>
      </c>
      <c r="D76" s="44">
        <v>1</v>
      </c>
      <c r="E76" s="16">
        <v>0</v>
      </c>
      <c r="F76" s="16"/>
      <c r="G76" s="64">
        <f t="shared" ref="G76:G80" si="18">D76*E76</f>
        <v>0</v>
      </c>
      <c r="H76" s="19">
        <f t="shared" si="17"/>
        <v>0</v>
      </c>
    </row>
    <row r="77" spans="1:8" ht="28.35" customHeight="1" x14ac:dyDescent="0.2">
      <c r="A77" s="62" t="s">
        <v>103</v>
      </c>
      <c r="B77" s="48" t="s">
        <v>152</v>
      </c>
      <c r="C77" s="49" t="s">
        <v>8</v>
      </c>
      <c r="D77" s="44">
        <v>1</v>
      </c>
      <c r="E77" s="16">
        <v>0</v>
      </c>
      <c r="F77" s="16"/>
      <c r="G77" s="64">
        <f t="shared" si="18"/>
        <v>0</v>
      </c>
      <c r="H77" s="19">
        <f t="shared" si="17"/>
        <v>0</v>
      </c>
    </row>
    <row r="78" spans="1:8" ht="28.35" customHeight="1" x14ac:dyDescent="0.2">
      <c r="A78" s="62" t="s">
        <v>106</v>
      </c>
      <c r="B78" s="48" t="s">
        <v>91</v>
      </c>
      <c r="C78" s="49" t="s">
        <v>8</v>
      </c>
      <c r="D78" s="44">
        <v>1</v>
      </c>
      <c r="E78" s="16">
        <v>0</v>
      </c>
      <c r="F78" s="16"/>
      <c r="G78" s="64">
        <f t="shared" si="18"/>
        <v>0</v>
      </c>
      <c r="H78" s="19">
        <f t="shared" si="17"/>
        <v>0</v>
      </c>
    </row>
    <row r="79" spans="1:8" ht="28.35" customHeight="1" x14ac:dyDescent="0.2">
      <c r="A79" s="62" t="s">
        <v>107</v>
      </c>
      <c r="B79" s="48" t="s">
        <v>51</v>
      </c>
      <c r="C79" s="49" t="s">
        <v>8</v>
      </c>
      <c r="D79" s="44">
        <v>1</v>
      </c>
      <c r="E79" s="16">
        <v>0</v>
      </c>
      <c r="F79" s="16"/>
      <c r="G79" s="64">
        <f t="shared" si="18"/>
        <v>0</v>
      </c>
      <c r="H79" s="19">
        <f t="shared" si="17"/>
        <v>0</v>
      </c>
    </row>
    <row r="80" spans="1:8" ht="28.35" customHeight="1" x14ac:dyDescent="0.2">
      <c r="A80" s="62" t="s">
        <v>108</v>
      </c>
      <c r="B80" s="48" t="s">
        <v>92</v>
      </c>
      <c r="C80" s="49" t="s">
        <v>8</v>
      </c>
      <c r="D80" s="44">
        <v>1</v>
      </c>
      <c r="E80" s="16">
        <v>0</v>
      </c>
      <c r="F80" s="16"/>
      <c r="G80" s="64">
        <f t="shared" si="18"/>
        <v>0</v>
      </c>
      <c r="H80" s="19">
        <f t="shared" si="17"/>
        <v>0</v>
      </c>
    </row>
    <row r="81" spans="1:8" ht="28.35" customHeight="1" x14ac:dyDescent="0.2">
      <c r="A81" s="60" t="s">
        <v>104</v>
      </c>
      <c r="B81" s="87" t="s">
        <v>105</v>
      </c>
      <c r="C81" s="88"/>
      <c r="D81" s="88"/>
      <c r="E81" s="88"/>
      <c r="F81" s="88"/>
      <c r="G81" s="89"/>
    </row>
    <row r="82" spans="1:8" ht="28.35" customHeight="1" x14ac:dyDescent="0.2">
      <c r="A82" s="62" t="s">
        <v>109</v>
      </c>
      <c r="B82" s="48" t="s">
        <v>89</v>
      </c>
      <c r="C82" s="49" t="s">
        <v>29</v>
      </c>
      <c r="D82" s="44">
        <v>1</v>
      </c>
      <c r="E82" s="16">
        <v>0</v>
      </c>
      <c r="F82" s="16"/>
      <c r="G82" s="64">
        <f>D82*E82</f>
        <v>0</v>
      </c>
      <c r="H82" s="19">
        <f t="shared" ref="H82:H87" si="19">G82*F82/100</f>
        <v>0</v>
      </c>
    </row>
    <row r="83" spans="1:8" ht="28.35" customHeight="1" x14ac:dyDescent="0.2">
      <c r="A83" s="62" t="s">
        <v>110</v>
      </c>
      <c r="B83" s="48" t="s">
        <v>90</v>
      </c>
      <c r="C83" s="49" t="s">
        <v>8</v>
      </c>
      <c r="D83" s="44">
        <v>1</v>
      </c>
      <c r="E83" s="16">
        <v>0</v>
      </c>
      <c r="F83" s="16"/>
      <c r="G83" s="64">
        <f t="shared" ref="G83:G87" si="20">D83*E83</f>
        <v>0</v>
      </c>
      <c r="H83" s="19">
        <f t="shared" si="19"/>
        <v>0</v>
      </c>
    </row>
    <row r="84" spans="1:8" ht="28.35" customHeight="1" x14ac:dyDescent="0.2">
      <c r="A84" s="62" t="s">
        <v>111</v>
      </c>
      <c r="B84" s="48" t="s">
        <v>48</v>
      </c>
      <c r="C84" s="49" t="s">
        <v>8</v>
      </c>
      <c r="D84" s="44">
        <v>1</v>
      </c>
      <c r="E84" s="16">
        <v>0</v>
      </c>
      <c r="F84" s="16"/>
      <c r="G84" s="64">
        <f t="shared" si="20"/>
        <v>0</v>
      </c>
      <c r="H84" s="19">
        <f t="shared" si="19"/>
        <v>0</v>
      </c>
    </row>
    <row r="85" spans="1:8" ht="28.35" customHeight="1" x14ac:dyDescent="0.2">
      <c r="A85" s="62" t="s">
        <v>112</v>
      </c>
      <c r="B85" s="48" t="s">
        <v>49</v>
      </c>
      <c r="C85" s="49" t="s">
        <v>8</v>
      </c>
      <c r="D85" s="44">
        <v>1</v>
      </c>
      <c r="E85" s="16">
        <v>0</v>
      </c>
      <c r="F85" s="16"/>
      <c r="G85" s="64">
        <f t="shared" si="20"/>
        <v>0</v>
      </c>
      <c r="H85" s="19">
        <f t="shared" si="19"/>
        <v>0</v>
      </c>
    </row>
    <row r="86" spans="1:8" ht="28.35" customHeight="1" x14ac:dyDescent="0.2">
      <c r="A86" s="62" t="s">
        <v>113</v>
      </c>
      <c r="B86" s="48" t="s">
        <v>152</v>
      </c>
      <c r="C86" s="49" t="s">
        <v>8</v>
      </c>
      <c r="D86" s="44">
        <v>1</v>
      </c>
      <c r="E86" s="16">
        <v>0</v>
      </c>
      <c r="F86" s="16"/>
      <c r="G86" s="64">
        <f t="shared" si="20"/>
        <v>0</v>
      </c>
      <c r="H86" s="19">
        <f t="shared" si="19"/>
        <v>0</v>
      </c>
    </row>
    <row r="87" spans="1:8" ht="28.35" customHeight="1" x14ac:dyDescent="0.2">
      <c r="A87" s="62" t="s">
        <v>117</v>
      </c>
      <c r="B87" s="48" t="s">
        <v>51</v>
      </c>
      <c r="C87" s="49" t="s">
        <v>29</v>
      </c>
      <c r="D87" s="44">
        <v>1</v>
      </c>
      <c r="E87" s="16">
        <v>0</v>
      </c>
      <c r="F87" s="16"/>
      <c r="G87" s="64">
        <f t="shared" si="20"/>
        <v>0</v>
      </c>
      <c r="H87" s="19">
        <f t="shared" si="19"/>
        <v>0</v>
      </c>
    </row>
    <row r="88" spans="1:8" ht="28.35" customHeight="1" x14ac:dyDescent="0.2">
      <c r="A88" s="62" t="s">
        <v>118</v>
      </c>
      <c r="B88" s="48" t="s">
        <v>114</v>
      </c>
      <c r="C88" s="49" t="s">
        <v>29</v>
      </c>
      <c r="D88" s="44">
        <v>1</v>
      </c>
      <c r="E88" s="16">
        <v>0</v>
      </c>
      <c r="F88" s="16"/>
      <c r="G88" s="64">
        <f t="shared" ref="G88" si="21">D88*E88</f>
        <v>0</v>
      </c>
      <c r="H88" s="19">
        <f t="shared" ref="H88" si="22">G88*F88/100</f>
        <v>0</v>
      </c>
    </row>
    <row r="89" spans="1:8" ht="28.35" customHeight="1" x14ac:dyDescent="0.2">
      <c r="A89" s="60" t="s">
        <v>115</v>
      </c>
      <c r="B89" s="87" t="s">
        <v>116</v>
      </c>
      <c r="C89" s="88"/>
      <c r="D89" s="88"/>
      <c r="E89" s="88"/>
      <c r="F89" s="88"/>
      <c r="G89" s="89"/>
    </row>
    <row r="90" spans="1:8" ht="28.35" customHeight="1" x14ac:dyDescent="0.2">
      <c r="A90" s="62" t="s">
        <v>119</v>
      </c>
      <c r="B90" s="48" t="s">
        <v>89</v>
      </c>
      <c r="C90" s="49" t="s">
        <v>29</v>
      </c>
      <c r="D90" s="44">
        <v>1</v>
      </c>
      <c r="E90" s="16">
        <v>0</v>
      </c>
      <c r="F90" s="16"/>
      <c r="G90" s="64">
        <f>D90*E90</f>
        <v>0</v>
      </c>
      <c r="H90" s="19">
        <f t="shared" ref="H90:H96" si="23">G90*F90/100</f>
        <v>0</v>
      </c>
    </row>
    <row r="91" spans="1:8" ht="28.35" customHeight="1" x14ac:dyDescent="0.2">
      <c r="A91" s="62" t="s">
        <v>120</v>
      </c>
      <c r="B91" s="48" t="s">
        <v>90</v>
      </c>
      <c r="C91" s="49" t="s">
        <v>8</v>
      </c>
      <c r="D91" s="44">
        <v>1</v>
      </c>
      <c r="E91" s="16">
        <v>0</v>
      </c>
      <c r="F91" s="16"/>
      <c r="G91" s="64">
        <f t="shared" ref="G91:G96" si="24">D91*E91</f>
        <v>0</v>
      </c>
      <c r="H91" s="19">
        <f t="shared" si="23"/>
        <v>0</v>
      </c>
    </row>
    <row r="92" spans="1:8" ht="28.35" customHeight="1" x14ac:dyDescent="0.2">
      <c r="A92" s="62" t="s">
        <v>122</v>
      </c>
      <c r="B92" s="48" t="s">
        <v>48</v>
      </c>
      <c r="C92" s="49" t="s">
        <v>8</v>
      </c>
      <c r="D92" s="44">
        <v>1</v>
      </c>
      <c r="E92" s="16">
        <v>0</v>
      </c>
      <c r="F92" s="16"/>
      <c r="G92" s="64">
        <f t="shared" si="24"/>
        <v>0</v>
      </c>
      <c r="H92" s="19">
        <f t="shared" si="23"/>
        <v>0</v>
      </c>
    </row>
    <row r="93" spans="1:8" ht="28.35" customHeight="1" x14ac:dyDescent="0.2">
      <c r="A93" s="62" t="s">
        <v>123</v>
      </c>
      <c r="B93" s="48" t="s">
        <v>49</v>
      </c>
      <c r="C93" s="49" t="s">
        <v>8</v>
      </c>
      <c r="D93" s="44">
        <v>1</v>
      </c>
      <c r="E93" s="16">
        <v>0</v>
      </c>
      <c r="F93" s="16"/>
      <c r="G93" s="64">
        <f t="shared" si="24"/>
        <v>0</v>
      </c>
      <c r="H93" s="19">
        <f t="shared" si="23"/>
        <v>0</v>
      </c>
    </row>
    <row r="94" spans="1:8" ht="28.35" customHeight="1" x14ac:dyDescent="0.2">
      <c r="A94" s="62" t="s">
        <v>124</v>
      </c>
      <c r="B94" s="48" t="s">
        <v>152</v>
      </c>
      <c r="C94" s="49" t="s">
        <v>8</v>
      </c>
      <c r="D94" s="44">
        <v>1</v>
      </c>
      <c r="E94" s="16">
        <v>0</v>
      </c>
      <c r="F94" s="16"/>
      <c r="G94" s="64">
        <f t="shared" ref="G94" si="25">D94*E94</f>
        <v>0</v>
      </c>
      <c r="H94" s="19">
        <f t="shared" ref="H94" si="26">G94*F94/100</f>
        <v>0</v>
      </c>
    </row>
    <row r="95" spans="1:8" ht="28.35" customHeight="1" x14ac:dyDescent="0.2">
      <c r="A95" s="62" t="s">
        <v>125</v>
      </c>
      <c r="B95" s="48" t="s">
        <v>51</v>
      </c>
      <c r="C95" s="49" t="s">
        <v>29</v>
      </c>
      <c r="D95" s="44">
        <v>1</v>
      </c>
      <c r="E95" s="16">
        <v>0</v>
      </c>
      <c r="F95" s="16"/>
      <c r="G95" s="64">
        <f t="shared" si="24"/>
        <v>0</v>
      </c>
      <c r="H95" s="19">
        <f t="shared" si="23"/>
        <v>0</v>
      </c>
    </row>
    <row r="96" spans="1:8" ht="28.35" customHeight="1" x14ac:dyDescent="0.2">
      <c r="A96" s="62" t="s">
        <v>126</v>
      </c>
      <c r="B96" s="48" t="s">
        <v>114</v>
      </c>
      <c r="C96" s="49" t="s">
        <v>29</v>
      </c>
      <c r="D96" s="44">
        <v>1</v>
      </c>
      <c r="E96" s="16">
        <v>0</v>
      </c>
      <c r="F96" s="16"/>
      <c r="G96" s="64">
        <f t="shared" si="24"/>
        <v>0</v>
      </c>
      <c r="H96" s="19">
        <f t="shared" si="23"/>
        <v>0</v>
      </c>
    </row>
    <row r="97" spans="1:8" ht="28.35" customHeight="1" x14ac:dyDescent="0.2">
      <c r="A97" s="60" t="s">
        <v>121</v>
      </c>
      <c r="B97" s="87" t="s">
        <v>156</v>
      </c>
      <c r="C97" s="88"/>
      <c r="D97" s="88"/>
      <c r="E97" s="88"/>
      <c r="F97" s="88"/>
      <c r="G97" s="89"/>
    </row>
    <row r="98" spans="1:8" ht="28.35" customHeight="1" x14ac:dyDescent="0.2">
      <c r="A98" s="62" t="s">
        <v>127</v>
      </c>
      <c r="B98" s="48" t="s">
        <v>89</v>
      </c>
      <c r="C98" s="49" t="s">
        <v>29</v>
      </c>
      <c r="D98" s="44">
        <v>1</v>
      </c>
      <c r="E98" s="16">
        <v>0</v>
      </c>
      <c r="F98" s="16"/>
      <c r="G98" s="64">
        <f>D98*E98</f>
        <v>0</v>
      </c>
      <c r="H98" s="19">
        <f t="shared" ref="H98:H104" si="27">G98*F98/100</f>
        <v>0</v>
      </c>
    </row>
    <row r="99" spans="1:8" ht="28.35" customHeight="1" x14ac:dyDescent="0.2">
      <c r="A99" s="62" t="s">
        <v>128</v>
      </c>
      <c r="B99" s="48" t="s">
        <v>90</v>
      </c>
      <c r="C99" s="49" t="s">
        <v>29</v>
      </c>
      <c r="D99" s="44">
        <v>1</v>
      </c>
      <c r="E99" s="16">
        <v>0</v>
      </c>
      <c r="F99" s="16"/>
      <c r="G99" s="64">
        <f t="shared" ref="G99:G104" si="28">D99*E99</f>
        <v>0</v>
      </c>
      <c r="H99" s="19">
        <f t="shared" si="27"/>
        <v>0</v>
      </c>
    </row>
    <row r="100" spans="1:8" ht="28.35" customHeight="1" x14ac:dyDescent="0.2">
      <c r="A100" s="62" t="s">
        <v>129</v>
      </c>
      <c r="B100" s="48" t="s">
        <v>50</v>
      </c>
      <c r="C100" s="49" t="s">
        <v>8</v>
      </c>
      <c r="D100" s="44">
        <v>1</v>
      </c>
      <c r="E100" s="16">
        <v>0</v>
      </c>
      <c r="F100" s="16"/>
      <c r="G100" s="64">
        <f t="shared" si="28"/>
        <v>0</v>
      </c>
      <c r="H100" s="19">
        <f t="shared" si="27"/>
        <v>0</v>
      </c>
    </row>
    <row r="101" spans="1:8" ht="28.35" customHeight="1" x14ac:dyDescent="0.2">
      <c r="A101" s="62" t="s">
        <v>131</v>
      </c>
      <c r="B101" s="48" t="s">
        <v>152</v>
      </c>
      <c r="C101" s="49" t="s">
        <v>8</v>
      </c>
      <c r="D101" s="44">
        <v>1</v>
      </c>
      <c r="E101" s="16">
        <v>0</v>
      </c>
      <c r="F101" s="16"/>
      <c r="G101" s="64">
        <f t="shared" si="28"/>
        <v>0</v>
      </c>
      <c r="H101" s="19">
        <f t="shared" si="27"/>
        <v>0</v>
      </c>
    </row>
    <row r="102" spans="1:8" ht="28.35" customHeight="1" x14ac:dyDescent="0.2">
      <c r="A102" s="62" t="s">
        <v>132</v>
      </c>
      <c r="B102" s="48" t="s">
        <v>91</v>
      </c>
      <c r="C102" s="49" t="s">
        <v>8</v>
      </c>
      <c r="D102" s="44">
        <v>1</v>
      </c>
      <c r="E102" s="16">
        <v>0</v>
      </c>
      <c r="F102" s="16"/>
      <c r="G102" s="64">
        <f t="shared" si="28"/>
        <v>0</v>
      </c>
      <c r="H102" s="19">
        <f t="shared" si="27"/>
        <v>0</v>
      </c>
    </row>
    <row r="103" spans="1:8" ht="28.35" customHeight="1" x14ac:dyDescent="0.2">
      <c r="A103" s="62" t="s">
        <v>133</v>
      </c>
      <c r="B103" s="48" t="s">
        <v>51</v>
      </c>
      <c r="C103" s="49" t="s">
        <v>8</v>
      </c>
      <c r="D103" s="44">
        <v>1</v>
      </c>
      <c r="E103" s="16">
        <v>0</v>
      </c>
      <c r="F103" s="16"/>
      <c r="G103" s="64">
        <f t="shared" si="28"/>
        <v>0</v>
      </c>
      <c r="H103" s="19">
        <f t="shared" si="27"/>
        <v>0</v>
      </c>
    </row>
    <row r="104" spans="1:8" ht="28.35" customHeight="1" x14ac:dyDescent="0.2">
      <c r="A104" s="62" t="s">
        <v>134</v>
      </c>
      <c r="B104" s="48" t="s">
        <v>92</v>
      </c>
      <c r="C104" s="49" t="s">
        <v>8</v>
      </c>
      <c r="D104" s="44">
        <v>1</v>
      </c>
      <c r="E104" s="16">
        <v>0</v>
      </c>
      <c r="F104" s="16"/>
      <c r="G104" s="64">
        <f t="shared" si="28"/>
        <v>0</v>
      </c>
      <c r="H104" s="19">
        <f t="shared" si="27"/>
        <v>0</v>
      </c>
    </row>
    <row r="105" spans="1:8" ht="28.35" customHeight="1" x14ac:dyDescent="0.2">
      <c r="A105" s="60" t="s">
        <v>130</v>
      </c>
      <c r="B105" s="87" t="s">
        <v>139</v>
      </c>
      <c r="C105" s="88"/>
      <c r="D105" s="88"/>
      <c r="E105" s="88"/>
      <c r="F105" s="88"/>
      <c r="G105" s="89"/>
    </row>
    <row r="106" spans="1:8" ht="28.35" customHeight="1" x14ac:dyDescent="0.2">
      <c r="A106" s="62" t="s">
        <v>135</v>
      </c>
      <c r="B106" s="48" t="s">
        <v>89</v>
      </c>
      <c r="C106" s="49" t="s">
        <v>29</v>
      </c>
      <c r="D106" s="44">
        <v>1</v>
      </c>
      <c r="E106" s="16">
        <v>0</v>
      </c>
      <c r="F106" s="16"/>
      <c r="G106" s="64">
        <f>D106*E106</f>
        <v>0</v>
      </c>
      <c r="H106" s="19">
        <f t="shared" ref="H106:H112" si="29">G106*F106/100</f>
        <v>0</v>
      </c>
    </row>
    <row r="107" spans="1:8" ht="28.35" customHeight="1" x14ac:dyDescent="0.2">
      <c r="A107" s="62" t="s">
        <v>136</v>
      </c>
      <c r="B107" s="48" t="s">
        <v>90</v>
      </c>
      <c r="C107" s="49" t="s">
        <v>29</v>
      </c>
      <c r="D107" s="44">
        <v>1</v>
      </c>
      <c r="E107" s="16">
        <v>0</v>
      </c>
      <c r="F107" s="16"/>
      <c r="G107" s="64">
        <f t="shared" ref="G107:G112" si="30">D107*E107</f>
        <v>0</v>
      </c>
      <c r="H107" s="19">
        <f t="shared" si="29"/>
        <v>0</v>
      </c>
    </row>
    <row r="108" spans="1:8" ht="28.35" customHeight="1" x14ac:dyDescent="0.2">
      <c r="A108" s="62" t="s">
        <v>137</v>
      </c>
      <c r="B108" s="48" t="s">
        <v>50</v>
      </c>
      <c r="C108" s="49" t="s">
        <v>8</v>
      </c>
      <c r="D108" s="44">
        <v>1</v>
      </c>
      <c r="E108" s="16">
        <v>0</v>
      </c>
      <c r="F108" s="16"/>
      <c r="G108" s="64">
        <f t="shared" si="30"/>
        <v>0</v>
      </c>
      <c r="H108" s="19">
        <f t="shared" si="29"/>
        <v>0</v>
      </c>
    </row>
    <row r="109" spans="1:8" ht="28.35" customHeight="1" x14ac:dyDescent="0.2">
      <c r="A109" s="62" t="s">
        <v>138</v>
      </c>
      <c r="B109" s="48" t="s">
        <v>152</v>
      </c>
      <c r="C109" s="49" t="s">
        <v>8</v>
      </c>
      <c r="D109" s="44">
        <v>1</v>
      </c>
      <c r="E109" s="16">
        <v>0</v>
      </c>
      <c r="F109" s="16"/>
      <c r="G109" s="64">
        <f t="shared" si="30"/>
        <v>0</v>
      </c>
      <c r="H109" s="19">
        <f t="shared" si="29"/>
        <v>0</v>
      </c>
    </row>
    <row r="110" spans="1:8" ht="28.35" customHeight="1" x14ac:dyDescent="0.2">
      <c r="A110" s="62" t="s">
        <v>140</v>
      </c>
      <c r="B110" s="48" t="s">
        <v>91</v>
      </c>
      <c r="C110" s="49" t="s">
        <v>8</v>
      </c>
      <c r="D110" s="44">
        <v>1</v>
      </c>
      <c r="E110" s="16">
        <v>0</v>
      </c>
      <c r="F110" s="16"/>
      <c r="G110" s="64">
        <f t="shared" si="30"/>
        <v>0</v>
      </c>
      <c r="H110" s="19">
        <f t="shared" si="29"/>
        <v>0</v>
      </c>
    </row>
    <row r="111" spans="1:8" ht="28.35" customHeight="1" x14ac:dyDescent="0.2">
      <c r="A111" s="62" t="s">
        <v>141</v>
      </c>
      <c r="B111" s="48" t="s">
        <v>51</v>
      </c>
      <c r="C111" s="49" t="s">
        <v>8</v>
      </c>
      <c r="D111" s="44">
        <v>1</v>
      </c>
      <c r="E111" s="16">
        <v>0</v>
      </c>
      <c r="F111" s="16"/>
      <c r="G111" s="64">
        <f t="shared" si="30"/>
        <v>0</v>
      </c>
      <c r="H111" s="19">
        <f t="shared" si="29"/>
        <v>0</v>
      </c>
    </row>
    <row r="112" spans="1:8" ht="28.35" customHeight="1" x14ac:dyDescent="0.2">
      <c r="A112" s="62" t="s">
        <v>142</v>
      </c>
      <c r="B112" s="48" t="s">
        <v>92</v>
      </c>
      <c r="C112" s="49" t="s">
        <v>8</v>
      </c>
      <c r="D112" s="44">
        <v>1</v>
      </c>
      <c r="E112" s="16">
        <v>0</v>
      </c>
      <c r="F112" s="16"/>
      <c r="G112" s="64">
        <f t="shared" si="30"/>
        <v>0</v>
      </c>
      <c r="H112" s="19">
        <f t="shared" si="29"/>
        <v>0</v>
      </c>
    </row>
    <row r="113" spans="1:8" ht="28.35" customHeight="1" x14ac:dyDescent="0.2">
      <c r="A113" s="82" t="s">
        <v>45</v>
      </c>
      <c r="B113" s="83"/>
      <c r="C113" s="83"/>
      <c r="D113" s="83"/>
      <c r="E113" s="83"/>
      <c r="F113" s="83"/>
      <c r="G113" s="67">
        <f>SUM(G67:G73)+SUM(G58:G65)+SUM(G49:G56)+SUM(G40:G47)+SUM(G31:G38)+SUM(G22:G29)+SUM(G75:G80) +SUM(G82:G88)+ SUM(G90:G96)+SUM(G98:G104)+SUM(G106:G112)</f>
        <v>0</v>
      </c>
    </row>
    <row r="114" spans="1:8" s="6" customFormat="1" ht="27.75" customHeight="1" x14ac:dyDescent="0.25">
      <c r="A114" s="50"/>
      <c r="B114" s="76" t="s">
        <v>23</v>
      </c>
      <c r="C114" s="77"/>
      <c r="D114" s="77"/>
      <c r="E114" s="78"/>
      <c r="F114" s="51"/>
      <c r="G114" s="52">
        <f>G113+G19</f>
        <v>0</v>
      </c>
      <c r="H114" s="20"/>
    </row>
    <row r="115" spans="1:8" s="6" customFormat="1" ht="24" customHeight="1" x14ac:dyDescent="0.25">
      <c r="A115" s="50"/>
      <c r="B115" s="79" t="s">
        <v>24</v>
      </c>
      <c r="C115" s="78"/>
      <c r="D115" s="78"/>
      <c r="E115" s="78"/>
      <c r="F115" s="51"/>
      <c r="G115" s="52">
        <f>SUM(H16:H112)</f>
        <v>0</v>
      </c>
      <c r="H115" s="20"/>
    </row>
    <row r="116" spans="1:8" s="6" customFormat="1" ht="24" customHeight="1" x14ac:dyDescent="0.25">
      <c r="A116" s="50"/>
      <c r="B116" s="76" t="s">
        <v>25</v>
      </c>
      <c r="C116" s="78"/>
      <c r="D116" s="78"/>
      <c r="E116" s="78"/>
      <c r="F116" s="51"/>
      <c r="G116" s="52">
        <f>G114+G115</f>
        <v>0</v>
      </c>
      <c r="H116" s="20"/>
    </row>
    <row r="119" spans="1:8" x14ac:dyDescent="0.2">
      <c r="G119" s="5" t="s">
        <v>26</v>
      </c>
    </row>
    <row r="121" spans="1:8" x14ac:dyDescent="0.2">
      <c r="B121" s="54"/>
      <c r="G121" s="55"/>
    </row>
    <row r="122" spans="1:8" ht="22.5" customHeight="1" x14ac:dyDescent="0.2">
      <c r="B122" s="54"/>
    </row>
    <row r="123" spans="1:8" ht="21.75" customHeight="1" x14ac:dyDescent="0.2">
      <c r="B123" s="54" t="s">
        <v>27</v>
      </c>
    </row>
    <row r="124" spans="1:8" ht="45" customHeight="1" x14ac:dyDescent="0.2">
      <c r="B124" s="68" t="s">
        <v>38</v>
      </c>
      <c r="C124" s="69"/>
      <c r="D124" s="69"/>
      <c r="E124" s="69"/>
      <c r="F124" s="70"/>
    </row>
    <row r="125" spans="1:8" ht="21.75" customHeight="1" x14ac:dyDescent="0.2">
      <c r="B125" s="68" t="s">
        <v>39</v>
      </c>
      <c r="C125" s="69"/>
      <c r="D125" s="69"/>
      <c r="E125" s="69"/>
    </row>
    <row r="126" spans="1:8" ht="17.25" customHeight="1" x14ac:dyDescent="0.25">
      <c r="B126" s="56"/>
      <c r="C126" s="57"/>
      <c r="D126" s="57"/>
      <c r="E126" s="57"/>
    </row>
    <row r="127" spans="1:8" ht="29.25" customHeight="1" x14ac:dyDescent="0.2">
      <c r="B127" s="68" t="s">
        <v>37</v>
      </c>
      <c r="C127" s="71"/>
      <c r="D127" s="71"/>
      <c r="E127" s="71"/>
      <c r="F127" s="70"/>
      <c r="G127" s="3"/>
    </row>
    <row r="128" spans="1:8" ht="16.5" customHeight="1" x14ac:dyDescent="0.2">
      <c r="B128" s="23" t="s">
        <v>31</v>
      </c>
      <c r="C128" s="58"/>
      <c r="D128" s="58"/>
      <c r="E128" s="58"/>
      <c r="F128" s="58"/>
      <c r="G128" s="3"/>
    </row>
    <row r="129" spans="2:7" ht="16.5" customHeight="1" x14ac:dyDescent="0.2">
      <c r="B129" s="3"/>
      <c r="C129" s="59"/>
      <c r="D129" s="59"/>
      <c r="E129" s="59"/>
      <c r="F129" s="59"/>
      <c r="G129" s="3"/>
    </row>
  </sheetData>
  <sheetProtection algorithmName="SHA-512" hashValue="J8cTkrkT3hi4xeQldF3ulBgJFowUGnMavQ0gMmu5WQuPmS6ZEmiUGI9RhK0HFCGd2+RHq6GKZy/GaVmz6/PBMQ==" saltValue="K7AGVv1mAlc3pslB6Ao20w==" spinCount="100000" sheet="1" objects="1" scenarios="1"/>
  <mergeCells count="22">
    <mergeCell ref="A11:G11"/>
    <mergeCell ref="A12:G12"/>
    <mergeCell ref="B114:E114"/>
    <mergeCell ref="B115:E115"/>
    <mergeCell ref="B116:E116"/>
    <mergeCell ref="B57:G57"/>
    <mergeCell ref="B66:G66"/>
    <mergeCell ref="A113:F113"/>
    <mergeCell ref="B74:G74"/>
    <mergeCell ref="B81:G81"/>
    <mergeCell ref="B89:G89"/>
    <mergeCell ref="B97:G97"/>
    <mergeCell ref="B105:G105"/>
    <mergeCell ref="B125:E125"/>
    <mergeCell ref="B127:F127"/>
    <mergeCell ref="A19:F19"/>
    <mergeCell ref="A20:G20"/>
    <mergeCell ref="B21:G21"/>
    <mergeCell ref="B30:G30"/>
    <mergeCell ref="B39:G39"/>
    <mergeCell ref="B48:G48"/>
    <mergeCell ref="B124:F124"/>
  </mergeCells>
  <phoneticPr fontId="16" type="noConversion"/>
  <pageMargins left="0.7" right="0.7" top="0.75" bottom="0.75" header="0.3" footer="0.3"/>
  <pageSetup paperSize="9" scale="69" fitToHeight="0" orientation="portrait" verticalDpi="1200" r:id="rId1"/>
  <headerFooter>
    <oddHeader>&amp;R&amp;"Arial,Krepko"OBR-2</oddHeader>
    <oddFooter>&amp;LUKC Maribor&amp;RVzdrževanje in menjava obtočnih črpalk - ponovitev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Podsklop 1</vt:lpstr>
      <vt:lpstr>Podsklop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2025-10-22T07:09:42Z</cp:lastPrinted>
  <dcterms:created xsi:type="dcterms:W3CDTF">2025-08-05T06:39:30Z</dcterms:created>
  <dcterms:modified xsi:type="dcterms:W3CDTF">2025-10-22T07:42:57Z</dcterms:modified>
</cp:coreProperties>
</file>